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4C475A2-2CDE-4B8F-808C-3D07C205FA0B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25" l="1"/>
  <c r="F37" i="24"/>
  <c r="J36" i="24" s="1"/>
  <c r="F37" i="23"/>
  <c r="J36" i="23" s="1"/>
  <c r="J5" i="25"/>
  <c r="J36" i="25"/>
  <c r="J4" i="25"/>
  <c r="J4" i="24"/>
  <c r="J5" i="24" s="1"/>
  <c r="F37" i="22"/>
  <c r="J4" i="22" s="1"/>
  <c r="F37" i="21"/>
  <c r="J4" i="21" s="1"/>
  <c r="F37" i="20"/>
  <c r="J36" i="20" s="1"/>
  <c r="F37" i="12"/>
  <c r="J4" i="12" s="1"/>
  <c r="F37" i="19"/>
  <c r="J4" i="19" s="1"/>
  <c r="F37" i="18"/>
  <c r="F37" i="17"/>
  <c r="F37" i="16"/>
  <c r="F37" i="15"/>
  <c r="F37" i="14"/>
  <c r="J36" i="14" s="1"/>
  <c r="F37" i="13"/>
  <c r="F37" i="11"/>
  <c r="F37" i="10"/>
  <c r="J4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3" l="1"/>
  <c r="J5" i="23" s="1"/>
  <c r="L36" i="23" s="1"/>
  <c r="L36" i="25"/>
  <c r="L36" i="24"/>
  <c r="J36" i="22"/>
  <c r="J5" i="21"/>
  <c r="J36" i="21"/>
  <c r="J5" i="22"/>
  <c r="J4" i="20"/>
  <c r="J5" i="20" s="1"/>
  <c r="J36" i="19"/>
  <c r="J5" i="19"/>
  <c r="J4" i="18"/>
  <c r="J5" i="18" s="1"/>
  <c r="J4" i="17"/>
  <c r="J5" i="17" s="1"/>
  <c r="J4" i="16"/>
  <c r="J5" i="16" s="1"/>
  <c r="J36" i="16"/>
  <c r="J4" i="13"/>
  <c r="J5" i="13" s="1"/>
  <c r="J36" i="12"/>
  <c r="J5" i="12"/>
  <c r="J36" i="11"/>
  <c r="J4" i="11"/>
  <c r="J5" i="11" s="1"/>
  <c r="J36" i="10"/>
  <c r="J36" i="18"/>
  <c r="J36" i="13"/>
  <c r="J36" i="17"/>
  <c r="F37" i="7"/>
  <c r="J36" i="8"/>
  <c r="J4" i="9"/>
  <c r="J36" i="15"/>
  <c r="J4" i="14"/>
  <c r="J5" i="14" s="1"/>
  <c r="J36" i="7"/>
  <c r="L36" i="21" l="1"/>
  <c r="L36" i="22"/>
  <c r="L36" i="19"/>
  <c r="L36" i="20"/>
  <c r="L36" i="18"/>
  <c r="L36" i="17"/>
  <c r="L36" i="16"/>
  <c r="L36" i="15"/>
  <c r="L36" i="14"/>
  <c r="L36" i="13"/>
  <c r="L36" i="12"/>
  <c r="L36" i="11"/>
  <c r="L36" i="10"/>
  <c r="N36" i="10" s="1"/>
  <c r="L36" i="9"/>
  <c r="N36" i="9" s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<sst xmlns="http://schemas.openxmlformats.org/spreadsheetml/2006/main" count="701" uniqueCount="47">
  <si>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</si>
  <si>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</si>
  <si>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</si>
  <si>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</si>
  <si>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</si>
  <si>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</si>
  <si>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</si>
  <si>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</si>
  <si>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</si>
  <si>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</si>
  <si>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</si>
  <si>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</si>
  <si>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</si>
  <si>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</si>
  <si>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</si>
  <si>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</si>
  <si>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</si>
  <si>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</si>
  <si>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</si>
  <si>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</si>
  <si>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</si>
  <si>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</si>
  <si>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</si>
  <si>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</si>
  <si>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</si>
  <si>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</si>
  <si>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</si>
  <si>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</si>
  <si>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</si>
  <si>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</si>
  <si>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</si>
  <si>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</si>
  <si>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</si>
  <si>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DİLEK GÜZELBABA</t>
  </si>
  <si>
    <t>Z. EYYÜP AĞA</t>
  </si>
  <si>
    <t>V. EYYÜP AĞA</t>
  </si>
  <si>
    <t>Sezgin Güzelba</t>
  </si>
  <si>
    <t>+90 532 393 58 80</t>
  </si>
  <si>
    <t>Z.EYYÜP AĞA</t>
  </si>
  <si>
    <t>V.EYYÜP AĞA</t>
  </si>
  <si>
    <t>Yağ(3,3 3,3 3,3 3)</t>
  </si>
  <si>
    <t>D.EYYÜP AĞA</t>
  </si>
  <si>
    <t>2. HAFTA YAĞ 2,5</t>
  </si>
  <si>
    <t>V.EYYÜPAĞA</t>
  </si>
  <si>
    <t>Z.EYYÜPAĞA</t>
  </si>
  <si>
    <t>D.EYYÜPAĞA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</si>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</sst>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1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1" fillId="0" borderId="0" xfId="211" applyNumberFormat="1" applyAlignment="1">
      <alignment horizontal="right"/>
    </xf>
    <xf numFmtId="43" fontId="0" fillId="0" borderId="0" xfId="0" applyNumberFormat="1"/>
    <xf numFmtId="43" fontId="0" fillId="0" borderId="0" xfId="210" applyFont="1"/>
    <xf numFmtId="14" fontId="0" fillId="0" borderId="8" xfId="0" applyNumberFormat="1" applyBorder="1" applyAlignment="1">
      <alignment horizontal="left"/>
    </xf>
    <xf numFmtId="43" fontId="0" fillId="0" borderId="11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231">
    <cellStyle name="%20 - Vurgu1" xfId="19" builtinId="30" customBuiltin="1"/>
    <cellStyle name="%20 - Vurgu1 10" xfId="213" xr:uid="{CD19C34E-9115-482E-9E35-270FF42B806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85876257-50C0-4358-9E0B-51F2773EFE4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E2BE8DA5-86F9-4C7B-B407-49CABD64FA2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2C5E4672-C868-44E5-A106-52EE0A856EA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0A80AD95-16E3-414E-B84B-8E79AEA2B9B5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325A1529-E1D2-47D8-932F-B90BF0C825C2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42A8A973-343F-4D7C-8E48-3268C4DEBF0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DB82063F-0442-4A0C-8DB7-3A613D9F06C9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13CEC659-32E4-4EBF-B331-D97ABF2B199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7B386759-B906-4652-A469-A808CF5B808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7F2400D6-B6B2-4953-8E1B-534F610BDFF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75A12BA1-633C-42EF-A815-A69324A82413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1B9D526F-2400-4C99-BBEA-10B4ABAE1058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71848D93-6A86-4CAB-A4B2-89FD08A8998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2EF4205E-341C-42AB-A786-C61A80D5D8E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A222C681-139E-4FEE-8860-C279DE680540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B1E2916C-A387-4D39-BCF7-5CDF4CFF0DF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4E63FB0D-F372-456F-A3A9-4DFB8CDF7C7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DAE59110-1DD0-47E8-A56D-4F8675B8D69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E6E25E4B-3069-4551-8331-D99C8011B001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zoomScaleSheetLayoutView="85" workbookViewId="0">
      <selection activeCell="L40" sqref="L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522.5</v>
      </c>
      <c r="D4" s="9"/>
      <c r="E4" s="10">
        <v>13.5</v>
      </c>
      <c r="F4" s="33">
        <f>E4*C4</f>
        <v>7053.75</v>
      </c>
      <c r="G4" s="11"/>
      <c r="H4" s="12" t="s">
        <v>6</v>
      </c>
      <c r="I4" s="13">
        <v>0.01</v>
      </c>
      <c r="J4" s="14">
        <f>(F36+F37)*I4</f>
        <v>2044.845</v>
      </c>
    </row>
    <row r="5" spans="2:29" x14ac:dyDescent="0.25">
      <c r="B5" s="7">
        <v>45628</v>
      </c>
      <c r="C5" s="8">
        <v>515.5</v>
      </c>
      <c r="D5" s="9"/>
      <c r="E5" s="10">
        <v>13.5</v>
      </c>
      <c r="F5" s="33">
        <f t="shared" ref="F5:F34" si="0">E5*C5</f>
        <v>6959.25</v>
      </c>
      <c r="G5" s="11"/>
      <c r="H5" s="12" t="s">
        <v>7</v>
      </c>
      <c r="I5" s="13">
        <v>1E-3</v>
      </c>
      <c r="J5" s="14">
        <f>(F36+F37)*I5</f>
        <v>204.4845</v>
      </c>
    </row>
    <row r="6" spans="2:29" x14ac:dyDescent="0.25">
      <c r="B6" s="7">
        <v>45629</v>
      </c>
      <c r="C6" s="8">
        <v>507</v>
      </c>
      <c r="D6" s="9"/>
      <c r="E6" s="10">
        <v>13.5</v>
      </c>
      <c r="F6" s="33">
        <f t="shared" si="0"/>
        <v>6844.5</v>
      </c>
      <c r="G6" s="11"/>
      <c r="H6" s="12" t="s">
        <v>8</v>
      </c>
      <c r="I6" s="13"/>
      <c r="J6" s="14">
        <v>970.79</v>
      </c>
    </row>
    <row r="7" spans="2:29" x14ac:dyDescent="0.25">
      <c r="B7" s="7">
        <v>45630</v>
      </c>
      <c r="C7" s="8">
        <v>527.5</v>
      </c>
      <c r="D7" s="9"/>
      <c r="E7" s="10">
        <v>13.5</v>
      </c>
      <c r="F7" s="33">
        <f t="shared" si="0"/>
        <v>7121.25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510</v>
      </c>
      <c r="D8" s="9"/>
      <c r="E8" s="10">
        <v>13.5</v>
      </c>
      <c r="F8" s="33">
        <f t="shared" si="0"/>
        <v>6885</v>
      </c>
      <c r="G8" s="15">
        <v>45679</v>
      </c>
      <c r="H8" s="16" t="s">
        <v>34</v>
      </c>
      <c r="I8" s="17"/>
      <c r="J8" s="18">
        <v>201264.43</v>
      </c>
    </row>
    <row r="9" spans="2:29" x14ac:dyDescent="0.25">
      <c r="B9" s="7">
        <v>45632</v>
      </c>
      <c r="C9" s="8">
        <v>499</v>
      </c>
      <c r="D9" s="9"/>
      <c r="E9" s="10">
        <v>13.5</v>
      </c>
      <c r="F9" s="33">
        <f t="shared" si="0"/>
        <v>6736.5</v>
      </c>
      <c r="G9" s="15"/>
      <c r="H9" s="16"/>
      <c r="I9" s="17"/>
      <c r="J9" s="18"/>
    </row>
    <row r="10" spans="2:29" x14ac:dyDescent="0.25">
      <c r="B10" s="7">
        <v>45633</v>
      </c>
      <c r="C10" s="8">
        <v>514</v>
      </c>
      <c r="D10" s="9"/>
      <c r="E10" s="10">
        <v>13.5</v>
      </c>
      <c r="F10" s="33">
        <f t="shared" si="0"/>
        <v>6939</v>
      </c>
      <c r="G10" s="15"/>
      <c r="H10" s="16"/>
      <c r="I10" s="17"/>
      <c r="J10" s="18"/>
    </row>
    <row r="11" spans="2:29" x14ac:dyDescent="0.25">
      <c r="B11" s="7">
        <v>45634</v>
      </c>
      <c r="C11" s="8">
        <v>508</v>
      </c>
      <c r="D11" s="9"/>
      <c r="E11" s="10">
        <v>13.5</v>
      </c>
      <c r="F11" s="33">
        <f t="shared" si="0"/>
        <v>6858</v>
      </c>
      <c r="G11" s="19"/>
      <c r="H11" s="16"/>
      <c r="I11" s="17"/>
      <c r="J11" s="18"/>
    </row>
    <row r="12" spans="2:29" x14ac:dyDescent="0.25">
      <c r="B12" s="7">
        <v>45635</v>
      </c>
      <c r="C12" s="8">
        <v>519</v>
      </c>
      <c r="D12" s="9"/>
      <c r="E12" s="10">
        <v>13.5</v>
      </c>
      <c r="F12" s="33">
        <f t="shared" si="0"/>
        <v>7006.5</v>
      </c>
      <c r="G12" s="19"/>
      <c r="H12" s="16"/>
      <c r="I12" s="17"/>
      <c r="J12" s="18"/>
    </row>
    <row r="13" spans="2:29" x14ac:dyDescent="0.25">
      <c r="B13" s="7">
        <v>45636</v>
      </c>
      <c r="C13" s="8">
        <v>513</v>
      </c>
      <c r="D13" s="9"/>
      <c r="E13" s="10">
        <v>13.5</v>
      </c>
      <c r="F13" s="33">
        <f t="shared" si="0"/>
        <v>6925.5</v>
      </c>
      <c r="G13" s="19"/>
      <c r="H13" s="16"/>
      <c r="I13" s="17"/>
      <c r="J13" s="18"/>
    </row>
    <row r="14" spans="2:29" x14ac:dyDescent="0.25">
      <c r="B14" s="7">
        <v>45637</v>
      </c>
      <c r="C14" s="8">
        <v>489.5</v>
      </c>
      <c r="D14" s="9"/>
      <c r="E14" s="10">
        <v>13.5</v>
      </c>
      <c r="F14" s="33">
        <f t="shared" si="0"/>
        <v>6608.25</v>
      </c>
      <c r="G14" s="19"/>
      <c r="H14" s="16"/>
      <c r="I14" s="17"/>
      <c r="J14" s="18"/>
    </row>
    <row r="15" spans="2:29" x14ac:dyDescent="0.25">
      <c r="B15" s="7">
        <v>45638</v>
      </c>
      <c r="C15" s="8">
        <v>479</v>
      </c>
      <c r="D15" s="9"/>
      <c r="E15" s="10">
        <v>13.5</v>
      </c>
      <c r="F15" s="33">
        <f t="shared" si="0"/>
        <v>6466.5</v>
      </c>
      <c r="G15" s="19"/>
      <c r="H15" s="16"/>
      <c r="I15" s="17"/>
      <c r="J15" s="18"/>
    </row>
    <row r="16" spans="2:29" x14ac:dyDescent="0.25">
      <c r="B16" s="7">
        <v>45639</v>
      </c>
      <c r="C16" s="8">
        <v>492</v>
      </c>
      <c r="D16" s="9"/>
      <c r="E16" s="10">
        <v>13.5</v>
      </c>
      <c r="F16" s="33">
        <f t="shared" si="0"/>
        <v>6642</v>
      </c>
      <c r="G16" s="19"/>
      <c r="H16" s="16"/>
      <c r="I16" s="17"/>
      <c r="J16" s="18"/>
      <c r="L16" t="s">
        <v>36</v>
      </c>
    </row>
    <row r="17" spans="2:12" x14ac:dyDescent="0.25">
      <c r="B17" s="7">
        <v>45640</v>
      </c>
      <c r="C17" s="8">
        <v>479.5</v>
      </c>
      <c r="D17" s="9"/>
      <c r="E17" s="10">
        <v>13.5</v>
      </c>
      <c r="F17" s="33">
        <f t="shared" si="0"/>
        <v>6473.25</v>
      </c>
      <c r="G17" s="19"/>
      <c r="H17" s="16"/>
      <c r="I17" s="17"/>
      <c r="J17" s="18"/>
      <c r="L17" t="s">
        <v>37</v>
      </c>
    </row>
    <row r="18" spans="2:12" x14ac:dyDescent="0.25">
      <c r="B18" s="7">
        <v>45641</v>
      </c>
      <c r="C18" s="8">
        <v>422.5</v>
      </c>
      <c r="D18" s="9"/>
      <c r="E18" s="10">
        <v>13.5</v>
      </c>
      <c r="F18" s="33">
        <f t="shared" si="0"/>
        <v>5703.75</v>
      </c>
      <c r="G18" s="19"/>
      <c r="H18" s="16"/>
      <c r="I18" s="17"/>
      <c r="J18" s="18"/>
    </row>
    <row r="19" spans="2:12" x14ac:dyDescent="0.25">
      <c r="B19" s="7">
        <v>45642</v>
      </c>
      <c r="C19" s="8">
        <v>463.5</v>
      </c>
      <c r="D19" s="9"/>
      <c r="E19" s="10">
        <v>13.5</v>
      </c>
      <c r="F19" s="33">
        <f t="shared" si="0"/>
        <v>6257.25</v>
      </c>
      <c r="G19" s="19"/>
      <c r="H19" s="16"/>
      <c r="I19" s="17"/>
      <c r="J19" s="18"/>
    </row>
    <row r="20" spans="2:12" x14ac:dyDescent="0.25">
      <c r="B20" s="7">
        <v>45643</v>
      </c>
      <c r="C20" s="8">
        <v>484</v>
      </c>
      <c r="D20" s="9"/>
      <c r="E20" s="10">
        <v>13.5</v>
      </c>
      <c r="F20" s="33">
        <f t="shared" si="0"/>
        <v>6534</v>
      </c>
      <c r="G20" s="19"/>
      <c r="H20" s="16"/>
      <c r="I20" s="17"/>
      <c r="J20" s="18"/>
    </row>
    <row r="21" spans="2:12" x14ac:dyDescent="0.25">
      <c r="B21" s="7">
        <v>45644</v>
      </c>
      <c r="C21" s="8">
        <v>461.5</v>
      </c>
      <c r="D21" s="9"/>
      <c r="E21" s="10">
        <v>13.5</v>
      </c>
      <c r="F21" s="33">
        <f t="shared" si="0"/>
        <v>6230.25</v>
      </c>
      <c r="G21" s="19"/>
      <c r="H21" s="16"/>
      <c r="I21" s="17"/>
      <c r="J21" s="18"/>
    </row>
    <row r="22" spans="2:12" x14ac:dyDescent="0.25">
      <c r="B22" s="7">
        <v>45645</v>
      </c>
      <c r="C22" s="8">
        <v>468</v>
      </c>
      <c r="D22" s="9"/>
      <c r="E22" s="10">
        <v>13.5</v>
      </c>
      <c r="F22" s="33">
        <f t="shared" si="0"/>
        <v>6318</v>
      </c>
      <c r="G22" s="19"/>
      <c r="H22" s="16"/>
      <c r="I22" s="17"/>
      <c r="J22" s="18"/>
    </row>
    <row r="23" spans="2:12" x14ac:dyDescent="0.25">
      <c r="B23" s="7">
        <v>45646</v>
      </c>
      <c r="C23" s="8">
        <v>472</v>
      </c>
      <c r="D23" s="9"/>
      <c r="E23" s="10">
        <v>13.5</v>
      </c>
      <c r="F23" s="33">
        <f t="shared" si="0"/>
        <v>6372</v>
      </c>
      <c r="G23" s="19"/>
      <c r="H23" s="16"/>
      <c r="I23" s="17"/>
      <c r="J23" s="18"/>
    </row>
    <row r="24" spans="2:12" x14ac:dyDescent="0.25">
      <c r="B24" s="7">
        <v>45647</v>
      </c>
      <c r="C24" s="8">
        <v>471</v>
      </c>
      <c r="D24" s="9"/>
      <c r="E24" s="10">
        <v>13.5</v>
      </c>
      <c r="F24" s="33">
        <f t="shared" si="0"/>
        <v>6358.5</v>
      </c>
      <c r="G24" s="19"/>
      <c r="H24" s="16"/>
      <c r="I24" s="17"/>
      <c r="J24" s="18"/>
    </row>
    <row r="25" spans="2:12" x14ac:dyDescent="0.25">
      <c r="B25" s="7">
        <v>45648</v>
      </c>
      <c r="C25" s="8">
        <v>466.5</v>
      </c>
      <c r="D25" s="9"/>
      <c r="E25" s="10">
        <v>13.5</v>
      </c>
      <c r="F25" s="33">
        <f t="shared" si="0"/>
        <v>6297.75</v>
      </c>
      <c r="G25" s="19"/>
      <c r="H25" s="16"/>
      <c r="I25" s="17"/>
      <c r="J25" s="18"/>
    </row>
    <row r="26" spans="2:12" x14ac:dyDescent="0.25">
      <c r="B26" s="7">
        <v>45649</v>
      </c>
      <c r="C26" s="8">
        <v>484.5</v>
      </c>
      <c r="D26" s="9"/>
      <c r="E26" s="10">
        <v>13.5</v>
      </c>
      <c r="F26" s="33">
        <f t="shared" si="0"/>
        <v>6540.75</v>
      </c>
      <c r="G26" s="19"/>
      <c r="H26" s="16"/>
      <c r="I26" s="17"/>
      <c r="J26" s="18"/>
    </row>
    <row r="27" spans="2:12" x14ac:dyDescent="0.25">
      <c r="B27" s="7">
        <v>45650</v>
      </c>
      <c r="C27" s="8">
        <v>487</v>
      </c>
      <c r="D27" s="9"/>
      <c r="E27" s="10">
        <v>13.5</v>
      </c>
      <c r="F27" s="33">
        <f t="shared" si="0"/>
        <v>6574.5</v>
      </c>
      <c r="G27" s="19"/>
      <c r="H27" s="16"/>
      <c r="I27" s="17"/>
      <c r="J27" s="18"/>
    </row>
    <row r="28" spans="2:12" x14ac:dyDescent="0.25">
      <c r="B28" s="7">
        <v>45651</v>
      </c>
      <c r="C28" s="8">
        <v>488</v>
      </c>
      <c r="D28" s="9"/>
      <c r="E28" s="10">
        <v>13.5</v>
      </c>
      <c r="F28" s="33">
        <f t="shared" si="0"/>
        <v>6588</v>
      </c>
      <c r="G28" s="19"/>
      <c r="H28" s="16"/>
      <c r="I28" s="17"/>
      <c r="J28" s="18"/>
    </row>
    <row r="29" spans="2:12" x14ac:dyDescent="0.25">
      <c r="B29" s="7">
        <v>45652</v>
      </c>
      <c r="C29" s="8">
        <v>489</v>
      </c>
      <c r="D29" s="9"/>
      <c r="E29" s="10">
        <v>13.5</v>
      </c>
      <c r="F29" s="33">
        <f t="shared" si="0"/>
        <v>6601.5</v>
      </c>
      <c r="G29" s="19"/>
      <c r="H29" s="16"/>
      <c r="I29" s="17"/>
      <c r="J29" s="18"/>
    </row>
    <row r="30" spans="2:12" x14ac:dyDescent="0.25">
      <c r="B30" s="7">
        <v>45653</v>
      </c>
      <c r="C30" s="8">
        <v>480</v>
      </c>
      <c r="D30" s="9"/>
      <c r="E30" s="10">
        <v>13.5</v>
      </c>
      <c r="F30" s="33">
        <f t="shared" si="0"/>
        <v>6480</v>
      </c>
      <c r="G30" s="19"/>
      <c r="H30" s="16"/>
      <c r="I30" s="17"/>
      <c r="J30" s="18"/>
    </row>
    <row r="31" spans="2:12" x14ac:dyDescent="0.25">
      <c r="B31" s="7">
        <v>45654</v>
      </c>
      <c r="C31" s="8">
        <v>496</v>
      </c>
      <c r="D31" s="9"/>
      <c r="E31" s="10">
        <v>13.5</v>
      </c>
      <c r="F31" s="33">
        <f t="shared" si="0"/>
        <v>6696</v>
      </c>
      <c r="G31" s="19"/>
      <c r="H31" s="16"/>
      <c r="I31" s="17"/>
      <c r="J31" s="18"/>
    </row>
    <row r="32" spans="2:12" x14ac:dyDescent="0.25">
      <c r="B32" s="7">
        <v>45655</v>
      </c>
      <c r="C32" s="8">
        <v>481.5</v>
      </c>
      <c r="D32" s="9"/>
      <c r="E32" s="10">
        <v>13.5</v>
      </c>
      <c r="F32" s="33">
        <f t="shared" si="0"/>
        <v>6500.25</v>
      </c>
      <c r="G32" s="19"/>
      <c r="H32" s="16"/>
      <c r="I32" s="17"/>
      <c r="J32" s="18"/>
    </row>
    <row r="33" spans="2:12" x14ac:dyDescent="0.25">
      <c r="B33" s="7">
        <v>45656</v>
      </c>
      <c r="C33" s="8">
        <v>481</v>
      </c>
      <c r="D33" s="9"/>
      <c r="E33" s="10">
        <v>13.5</v>
      </c>
      <c r="F33" s="33">
        <f t="shared" si="0"/>
        <v>6493.5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475.5</v>
      </c>
      <c r="D34" s="36"/>
      <c r="E34" s="37">
        <v>13.5</v>
      </c>
      <c r="F34" s="38">
        <f t="shared" si="0"/>
        <v>6419.25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15147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204484.54949999999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204484.5</v>
      </c>
      <c r="L36" s="31">
        <f>J36-J4-J5-J6</f>
        <v>201264.3805</v>
      </c>
    </row>
    <row r="37" spans="2:12" x14ac:dyDescent="0.25">
      <c r="B37" s="26" t="s">
        <v>14</v>
      </c>
      <c r="C37" s="30">
        <f>C35</f>
        <v>15147</v>
      </c>
      <c r="D37" s="9">
        <f>D35/1.03</f>
        <v>0</v>
      </c>
      <c r="E37" s="10"/>
      <c r="F37" s="33">
        <f>SUM(F4:F36)</f>
        <v>204484.5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-4.9499999993713573E-2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6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493</v>
      </c>
      <c r="D4" s="9"/>
      <c r="E4" s="10">
        <v>15.5</v>
      </c>
      <c r="F4" s="33">
        <f>E4*C4</f>
        <v>7641.5</v>
      </c>
      <c r="G4" s="11"/>
      <c r="H4" s="12" t="s">
        <v>6</v>
      </c>
      <c r="I4" s="13">
        <v>0.01</v>
      </c>
      <c r="J4" s="14">
        <f>(F36+F37)*I4</f>
        <v>2401.6475</v>
      </c>
    </row>
    <row r="5" spans="2:29" x14ac:dyDescent="0.25">
      <c r="B5" s="7">
        <v>45659</v>
      </c>
      <c r="C5" s="8">
        <v>448</v>
      </c>
      <c r="D5" s="9"/>
      <c r="E5" s="10">
        <v>15.5</v>
      </c>
      <c r="F5" s="33">
        <f t="shared" ref="F5:F34" si="0">E5*C5</f>
        <v>6944</v>
      </c>
      <c r="G5" s="11"/>
      <c r="H5" s="12" t="s">
        <v>7</v>
      </c>
      <c r="I5" s="13">
        <v>1E-3</v>
      </c>
      <c r="J5" s="14">
        <f>(F36+F37-J4-J6)*I5</f>
        <v>232.99079250000003</v>
      </c>
      <c r="M5" s="31"/>
    </row>
    <row r="6" spans="2:29" x14ac:dyDescent="0.25">
      <c r="B6" s="7">
        <v>45660</v>
      </c>
      <c r="C6" s="8">
        <v>441</v>
      </c>
      <c r="D6" s="9"/>
      <c r="E6" s="10">
        <v>15.5</v>
      </c>
      <c r="F6" s="33">
        <f t="shared" si="0"/>
        <v>6835.5</v>
      </c>
      <c r="G6" s="11"/>
      <c r="H6" s="12" t="s">
        <v>8</v>
      </c>
      <c r="I6" s="13"/>
      <c r="J6" s="14">
        <v>4772.3100000000004</v>
      </c>
      <c r="M6" s="31"/>
    </row>
    <row r="7" spans="2:29" x14ac:dyDescent="0.25">
      <c r="B7" s="7">
        <v>45661</v>
      </c>
      <c r="C7" s="8">
        <v>448</v>
      </c>
      <c r="D7" s="9"/>
      <c r="E7" s="10">
        <v>15.5</v>
      </c>
      <c r="F7" s="33">
        <f t="shared" si="0"/>
        <v>6944</v>
      </c>
      <c r="G7" s="11"/>
      <c r="H7" s="12" t="s">
        <v>9</v>
      </c>
      <c r="I7" s="13"/>
      <c r="J7" s="14">
        <f>'ARALIK 2024'!J39*-1</f>
        <v>4.9499999993713573E-2</v>
      </c>
      <c r="M7" s="31"/>
    </row>
    <row r="8" spans="2:29" x14ac:dyDescent="0.25">
      <c r="B8" s="7">
        <v>45662</v>
      </c>
      <c r="C8" s="8">
        <v>451</v>
      </c>
      <c r="D8" s="9"/>
      <c r="E8" s="10">
        <v>15.5</v>
      </c>
      <c r="F8" s="33">
        <f t="shared" si="0"/>
        <v>6990.5</v>
      </c>
      <c r="G8" s="15">
        <v>45723</v>
      </c>
      <c r="H8" s="16" t="s">
        <v>34</v>
      </c>
      <c r="I8" s="17"/>
      <c r="J8" s="18">
        <v>100000</v>
      </c>
    </row>
    <row r="9" spans="2:29" x14ac:dyDescent="0.25">
      <c r="B9" s="7">
        <v>45663</v>
      </c>
      <c r="C9" s="8">
        <v>440.5</v>
      </c>
      <c r="D9" s="9"/>
      <c r="E9" s="10">
        <v>15.5</v>
      </c>
      <c r="F9" s="33">
        <f t="shared" si="0"/>
        <v>6827.75</v>
      </c>
      <c r="G9" s="15">
        <v>45727</v>
      </c>
      <c r="H9" s="16" t="s">
        <v>35</v>
      </c>
      <c r="I9" s="17"/>
      <c r="J9" s="18">
        <v>132750.57999999999</v>
      </c>
    </row>
    <row r="10" spans="2:29" x14ac:dyDescent="0.25">
      <c r="B10" s="7">
        <v>45664</v>
      </c>
      <c r="C10" s="8">
        <v>439.5</v>
      </c>
      <c r="D10" s="9"/>
      <c r="E10" s="10">
        <v>15.5</v>
      </c>
      <c r="F10" s="33">
        <f t="shared" si="0"/>
        <v>6812.25</v>
      </c>
      <c r="G10" s="15"/>
      <c r="H10" s="16"/>
      <c r="I10" s="17"/>
      <c r="J10" s="18"/>
    </row>
    <row r="11" spans="2:29" x14ac:dyDescent="0.25">
      <c r="B11" s="7">
        <v>45665</v>
      </c>
      <c r="C11" s="8">
        <v>449</v>
      </c>
      <c r="D11" s="9"/>
      <c r="E11" s="10">
        <v>15.5</v>
      </c>
      <c r="F11" s="33">
        <f t="shared" si="0"/>
        <v>6959.5</v>
      </c>
      <c r="G11" s="19"/>
      <c r="H11" s="16"/>
      <c r="I11" s="17"/>
      <c r="J11" s="18"/>
    </row>
    <row r="12" spans="2:29" x14ac:dyDescent="0.25">
      <c r="B12" s="7">
        <v>45666</v>
      </c>
      <c r="C12" s="8">
        <v>460</v>
      </c>
      <c r="D12" s="9"/>
      <c r="E12" s="10">
        <v>15.5</v>
      </c>
      <c r="F12" s="33">
        <f t="shared" si="0"/>
        <v>7130</v>
      </c>
      <c r="G12" s="19"/>
      <c r="H12" s="16"/>
      <c r="I12" s="17"/>
      <c r="J12" s="18"/>
    </row>
    <row r="13" spans="2:29" x14ac:dyDescent="0.25">
      <c r="B13" s="7">
        <v>45667</v>
      </c>
      <c r="C13" s="8">
        <v>468</v>
      </c>
      <c r="D13" s="9"/>
      <c r="E13" s="10">
        <v>15.5</v>
      </c>
      <c r="F13" s="33">
        <f t="shared" si="0"/>
        <v>7254</v>
      </c>
      <c r="G13" s="19"/>
      <c r="H13" s="16"/>
      <c r="I13" s="17"/>
      <c r="J13" s="18"/>
    </row>
    <row r="14" spans="2:29" x14ac:dyDescent="0.25">
      <c r="B14" s="7">
        <v>45668</v>
      </c>
      <c r="C14" s="8">
        <v>456</v>
      </c>
      <c r="D14" s="9"/>
      <c r="E14" s="10">
        <v>15.5</v>
      </c>
      <c r="F14" s="33">
        <f t="shared" si="0"/>
        <v>7068</v>
      </c>
      <c r="G14" s="19"/>
      <c r="H14" s="16"/>
      <c r="I14" s="17"/>
      <c r="J14" s="18"/>
      <c r="L14" t="s">
        <v>36</v>
      </c>
    </row>
    <row r="15" spans="2:29" x14ac:dyDescent="0.25">
      <c r="B15" s="7">
        <v>45669</v>
      </c>
      <c r="C15" s="8">
        <v>477.5</v>
      </c>
      <c r="D15" s="9"/>
      <c r="E15" s="10">
        <v>15.5</v>
      </c>
      <c r="F15" s="33">
        <f t="shared" si="0"/>
        <v>7401.25</v>
      </c>
      <c r="G15" s="19"/>
      <c r="H15" s="16"/>
      <c r="I15" s="17"/>
      <c r="J15" s="18"/>
      <c r="L15" t="s">
        <v>37</v>
      </c>
    </row>
    <row r="16" spans="2:29" x14ac:dyDescent="0.25">
      <c r="B16" s="7">
        <v>45670</v>
      </c>
      <c r="C16" s="8">
        <v>512.5</v>
      </c>
      <c r="D16" s="9"/>
      <c r="E16" s="10">
        <v>15.5</v>
      </c>
      <c r="F16" s="33">
        <f t="shared" si="0"/>
        <v>7943.75</v>
      </c>
      <c r="G16" s="19"/>
      <c r="H16" s="16"/>
      <c r="I16" s="17"/>
      <c r="J16" s="18"/>
    </row>
    <row r="17" spans="2:14" x14ac:dyDescent="0.25">
      <c r="B17" s="7">
        <v>45671</v>
      </c>
      <c r="C17" s="8">
        <v>525.5</v>
      </c>
      <c r="D17" s="9"/>
      <c r="E17" s="10">
        <v>15.5</v>
      </c>
      <c r="F17" s="33">
        <f t="shared" si="0"/>
        <v>8145.25</v>
      </c>
      <c r="G17" s="19"/>
      <c r="H17" s="16"/>
      <c r="I17" s="17"/>
      <c r="J17" s="18"/>
    </row>
    <row r="18" spans="2:14" x14ac:dyDescent="0.25">
      <c r="B18" s="7">
        <v>45672</v>
      </c>
      <c r="C18" s="8">
        <v>516</v>
      </c>
      <c r="D18" s="9"/>
      <c r="E18" s="10">
        <v>15.5</v>
      </c>
      <c r="F18" s="33">
        <f t="shared" si="0"/>
        <v>7998</v>
      </c>
      <c r="G18" s="19"/>
      <c r="H18" s="16"/>
      <c r="I18" s="17"/>
      <c r="J18" s="18"/>
      <c r="N18" s="31"/>
    </row>
    <row r="19" spans="2:14" x14ac:dyDescent="0.25">
      <c r="B19" s="7">
        <v>45673</v>
      </c>
      <c r="C19" s="8">
        <v>531</v>
      </c>
      <c r="D19" s="9"/>
      <c r="E19" s="10">
        <v>15.5</v>
      </c>
      <c r="F19" s="33">
        <f t="shared" si="0"/>
        <v>8230.5</v>
      </c>
      <c r="G19" s="19"/>
      <c r="H19" s="16"/>
      <c r="I19" s="17"/>
      <c r="J19" s="18"/>
      <c r="N19" s="31"/>
    </row>
    <row r="20" spans="2:14" x14ac:dyDescent="0.25">
      <c r="B20" s="7">
        <v>45674</v>
      </c>
      <c r="C20" s="8">
        <v>547.5</v>
      </c>
      <c r="D20" s="9"/>
      <c r="E20" s="10">
        <v>15.5</v>
      </c>
      <c r="F20" s="33">
        <f t="shared" si="0"/>
        <v>8486.25</v>
      </c>
      <c r="G20" s="19"/>
      <c r="H20" s="16"/>
      <c r="I20" s="17"/>
      <c r="J20" s="18"/>
    </row>
    <row r="21" spans="2:14" x14ac:dyDescent="0.25">
      <c r="B21" s="7">
        <v>45675</v>
      </c>
      <c r="C21" s="8">
        <v>516</v>
      </c>
      <c r="D21" s="9"/>
      <c r="E21" s="10">
        <v>15.5</v>
      </c>
      <c r="F21" s="33">
        <f t="shared" si="0"/>
        <v>7998</v>
      </c>
      <c r="G21" s="19"/>
      <c r="H21" s="16"/>
      <c r="I21" s="17"/>
      <c r="J21" s="18"/>
    </row>
    <row r="22" spans="2:14" x14ac:dyDescent="0.25">
      <c r="B22" s="7">
        <v>45676</v>
      </c>
      <c r="C22" s="8">
        <v>528</v>
      </c>
      <c r="D22" s="9"/>
      <c r="E22" s="10">
        <v>15.5</v>
      </c>
      <c r="F22" s="33">
        <f t="shared" si="0"/>
        <v>8184</v>
      </c>
      <c r="G22" s="19"/>
      <c r="H22" s="16"/>
      <c r="I22" s="17"/>
      <c r="J22" s="18"/>
    </row>
    <row r="23" spans="2:14" x14ac:dyDescent="0.25">
      <c r="B23" s="7">
        <v>45677</v>
      </c>
      <c r="C23" s="8">
        <v>525</v>
      </c>
      <c r="D23" s="9"/>
      <c r="E23" s="10">
        <v>15.5</v>
      </c>
      <c r="F23" s="33">
        <f t="shared" si="0"/>
        <v>8137.5</v>
      </c>
      <c r="G23" s="19"/>
      <c r="H23" s="16"/>
      <c r="I23" s="17"/>
      <c r="J23" s="18"/>
    </row>
    <row r="24" spans="2:14" x14ac:dyDescent="0.25">
      <c r="B24" s="7">
        <v>45678</v>
      </c>
      <c r="C24" s="8">
        <v>515</v>
      </c>
      <c r="D24" s="9"/>
      <c r="E24" s="10">
        <v>15.5</v>
      </c>
      <c r="F24" s="33">
        <f t="shared" si="0"/>
        <v>7982.5</v>
      </c>
      <c r="G24" s="19"/>
      <c r="H24" s="16"/>
      <c r="I24" s="17"/>
      <c r="J24" s="18"/>
    </row>
    <row r="25" spans="2:14" x14ac:dyDescent="0.25">
      <c r="B25" s="7">
        <v>45679</v>
      </c>
      <c r="C25" s="8">
        <v>514</v>
      </c>
      <c r="D25" s="9"/>
      <c r="E25" s="10">
        <v>15.5</v>
      </c>
      <c r="F25" s="33">
        <f t="shared" si="0"/>
        <v>7967</v>
      </c>
      <c r="G25" s="19"/>
      <c r="H25" s="16"/>
      <c r="I25" s="17"/>
      <c r="J25" s="18"/>
    </row>
    <row r="26" spans="2:14" x14ac:dyDescent="0.25">
      <c r="B26" s="7">
        <v>45680</v>
      </c>
      <c r="C26" s="8">
        <v>522</v>
      </c>
      <c r="D26" s="9"/>
      <c r="E26" s="10">
        <v>15.5</v>
      </c>
      <c r="F26" s="33">
        <f t="shared" si="0"/>
        <v>8091</v>
      </c>
      <c r="G26" s="19"/>
      <c r="H26" s="16"/>
      <c r="I26" s="17"/>
      <c r="J26" s="18"/>
    </row>
    <row r="27" spans="2:14" x14ac:dyDescent="0.25">
      <c r="B27" s="7">
        <v>45681</v>
      </c>
      <c r="C27" s="8">
        <v>522</v>
      </c>
      <c r="D27" s="9"/>
      <c r="E27" s="10">
        <v>15.5</v>
      </c>
      <c r="F27" s="33">
        <f t="shared" si="0"/>
        <v>8091</v>
      </c>
      <c r="G27" s="19"/>
      <c r="H27" s="16"/>
      <c r="I27" s="17"/>
      <c r="J27" s="18"/>
    </row>
    <row r="28" spans="2:14" x14ac:dyDescent="0.25">
      <c r="B28" s="7">
        <v>45682</v>
      </c>
      <c r="C28" s="8">
        <v>513.5</v>
      </c>
      <c r="D28" s="9"/>
      <c r="E28" s="10">
        <v>15.5</v>
      </c>
      <c r="F28" s="33">
        <f t="shared" si="0"/>
        <v>7959.25</v>
      </c>
      <c r="G28" s="19"/>
      <c r="H28" s="16"/>
      <c r="I28" s="17"/>
      <c r="J28" s="18"/>
    </row>
    <row r="29" spans="2:14" x14ac:dyDescent="0.25">
      <c r="B29" s="7">
        <v>45683</v>
      </c>
      <c r="C29" s="8">
        <v>540</v>
      </c>
      <c r="D29" s="9"/>
      <c r="E29" s="10">
        <v>15.5</v>
      </c>
      <c r="F29" s="33">
        <f t="shared" si="0"/>
        <v>8370</v>
      </c>
      <c r="G29" s="19"/>
      <c r="H29" s="16"/>
      <c r="I29" s="17"/>
      <c r="J29" s="18"/>
    </row>
    <row r="30" spans="2:14" x14ac:dyDescent="0.25">
      <c r="B30" s="7">
        <v>45684</v>
      </c>
      <c r="C30" s="8">
        <v>540.5</v>
      </c>
      <c r="D30" s="9"/>
      <c r="E30" s="10">
        <v>15.5</v>
      </c>
      <c r="F30" s="33">
        <f t="shared" si="0"/>
        <v>8377.75</v>
      </c>
      <c r="G30" s="19"/>
      <c r="H30" s="16"/>
      <c r="I30" s="17"/>
      <c r="J30" s="18"/>
    </row>
    <row r="31" spans="2:14" x14ac:dyDescent="0.25">
      <c r="B31" s="7">
        <v>45685</v>
      </c>
      <c r="C31" s="8">
        <v>529.5</v>
      </c>
      <c r="D31" s="9"/>
      <c r="E31" s="10">
        <v>15.5</v>
      </c>
      <c r="F31" s="33">
        <f t="shared" si="0"/>
        <v>8207.25</v>
      </c>
      <c r="G31" s="19"/>
      <c r="H31" s="16"/>
      <c r="I31" s="17"/>
      <c r="J31" s="18"/>
    </row>
    <row r="32" spans="2:14" x14ac:dyDescent="0.25">
      <c r="B32" s="7">
        <v>45686</v>
      </c>
      <c r="C32" s="8">
        <v>545.5</v>
      </c>
      <c r="D32" s="9"/>
      <c r="E32" s="10">
        <v>15.5</v>
      </c>
      <c r="F32" s="33">
        <f t="shared" si="0"/>
        <v>8455.25</v>
      </c>
      <c r="G32" s="19"/>
      <c r="H32" s="16"/>
      <c r="I32" s="17"/>
      <c r="J32" s="18"/>
    </row>
    <row r="33" spans="2:12" x14ac:dyDescent="0.25">
      <c r="B33" s="7">
        <v>45687</v>
      </c>
      <c r="C33" s="8">
        <v>536</v>
      </c>
      <c r="D33" s="9"/>
      <c r="E33" s="10">
        <v>15.5</v>
      </c>
      <c r="F33" s="33">
        <f t="shared" si="0"/>
        <v>8308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543.5</v>
      </c>
      <c r="D34" s="48"/>
      <c r="E34" s="10">
        <v>15.5</v>
      </c>
      <c r="F34" s="49">
        <f t="shared" si="0"/>
        <v>8424.25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15494.5</v>
      </c>
      <c r="D35" s="43">
        <f>SUM(D4:D34)</f>
        <v>0</v>
      </c>
      <c r="E35" s="44"/>
      <c r="F35" s="45" t="s">
        <v>4</v>
      </c>
      <c r="G35" s="50"/>
      <c r="H35" s="63" t="s">
        <v>11</v>
      </c>
      <c r="I35" s="63"/>
      <c r="J35" s="25">
        <f>SUM(J4:J34)</f>
        <v>240157.57779249997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4" t="s">
        <v>13</v>
      </c>
      <c r="I36" s="64"/>
      <c r="J36" s="18">
        <f>F36+F37</f>
        <v>240164.75</v>
      </c>
      <c r="L36" s="31">
        <f>J36-J4-J5-J6</f>
        <v>232757.80170750001</v>
      </c>
    </row>
    <row r="37" spans="2:12" x14ac:dyDescent="0.25">
      <c r="B37" s="26" t="s">
        <v>14</v>
      </c>
      <c r="C37" s="30">
        <f>C35</f>
        <v>15494.5</v>
      </c>
      <c r="D37" s="9">
        <f>D35/1.03</f>
        <v>0</v>
      </c>
      <c r="E37" s="10"/>
      <c r="F37" s="33">
        <f>SUM(F4:F36)</f>
        <v>240164.75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51"/>
      <c r="H39" s="67" t="s">
        <v>17</v>
      </c>
      <c r="I39" s="67"/>
      <c r="J39" s="29">
        <f>J36+J37+J38-J35</f>
        <v>7.1722075000288896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6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522.5</v>
      </c>
      <c r="D4" s="9"/>
      <c r="E4" s="10">
        <v>15.5</v>
      </c>
      <c r="F4" s="33">
        <f>E4*C4</f>
        <v>8098.75</v>
      </c>
      <c r="G4" s="11"/>
      <c r="H4" s="12" t="s">
        <v>6</v>
      </c>
      <c r="I4" s="13">
        <v>0.01</v>
      </c>
      <c r="J4" s="14">
        <f>(F36+F37)*I4</f>
        <v>2387</v>
      </c>
    </row>
    <row r="5" spans="2:29" x14ac:dyDescent="0.25">
      <c r="B5" s="7">
        <v>45690</v>
      </c>
      <c r="C5" s="8">
        <v>534.5</v>
      </c>
      <c r="D5" s="9"/>
      <c r="E5" s="10">
        <v>15.5</v>
      </c>
      <c r="F5" s="33">
        <f t="shared" ref="F5:F34" si="0">E5*C5</f>
        <v>8284.75</v>
      </c>
      <c r="G5" s="11"/>
      <c r="H5" s="12" t="s">
        <v>7</v>
      </c>
      <c r="I5" s="13">
        <v>1E-3</v>
      </c>
      <c r="J5" s="14">
        <f>(F36+F37-J4-J6)*I5</f>
        <v>236.31300000000002</v>
      </c>
    </row>
    <row r="6" spans="2:29" x14ac:dyDescent="0.25">
      <c r="B6" s="7">
        <v>45691</v>
      </c>
      <c r="C6" s="8">
        <v>547.5</v>
      </c>
      <c r="D6" s="9"/>
      <c r="E6" s="10">
        <v>15.5</v>
      </c>
      <c r="F6" s="33">
        <f t="shared" si="0"/>
        <v>8486.25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542.5</v>
      </c>
      <c r="D7" s="9"/>
      <c r="E7" s="10">
        <v>15.5</v>
      </c>
      <c r="F7" s="33">
        <f t="shared" si="0"/>
        <v>8408.75</v>
      </c>
      <c r="G7" s="11"/>
      <c r="H7" s="12" t="s">
        <v>9</v>
      </c>
      <c r="I7" s="13"/>
      <c r="J7" s="14">
        <f>'OCAK 2025'!J39*-1</f>
        <v>-7.1722075000288896</v>
      </c>
    </row>
    <row r="8" spans="2:29" x14ac:dyDescent="0.25">
      <c r="B8" s="7">
        <v>45693</v>
      </c>
      <c r="C8" s="8">
        <v>558.5</v>
      </c>
      <c r="D8" s="9"/>
      <c r="E8" s="10">
        <v>15.5</v>
      </c>
      <c r="F8" s="33">
        <f t="shared" si="0"/>
        <v>8656.75</v>
      </c>
      <c r="G8" s="15">
        <v>45743</v>
      </c>
      <c r="H8" s="16" t="s">
        <v>35</v>
      </c>
      <c r="I8" s="17"/>
      <c r="J8" s="18">
        <v>70000</v>
      </c>
    </row>
    <row r="9" spans="2:29" x14ac:dyDescent="0.25">
      <c r="B9" s="7">
        <v>45694</v>
      </c>
      <c r="C9" s="8">
        <v>520</v>
      </c>
      <c r="D9" s="9"/>
      <c r="E9" s="10">
        <v>15.5</v>
      </c>
      <c r="F9" s="33">
        <f t="shared" si="0"/>
        <v>8060</v>
      </c>
      <c r="G9" s="15">
        <v>45755</v>
      </c>
      <c r="H9" s="16" t="s">
        <v>34</v>
      </c>
      <c r="I9" s="17"/>
      <c r="J9" s="18">
        <v>100000</v>
      </c>
    </row>
    <row r="10" spans="2:29" x14ac:dyDescent="0.25">
      <c r="B10" s="7">
        <v>45695</v>
      </c>
      <c r="C10" s="8">
        <v>535.5</v>
      </c>
      <c r="D10" s="9"/>
      <c r="E10" s="10">
        <v>15.5</v>
      </c>
      <c r="F10" s="33">
        <f t="shared" si="0"/>
        <v>8300.25</v>
      </c>
      <c r="G10" s="15">
        <v>45763</v>
      </c>
      <c r="H10" s="16" t="s">
        <v>35</v>
      </c>
      <c r="I10" s="17"/>
      <c r="J10" s="18">
        <v>66083.86</v>
      </c>
    </row>
    <row r="11" spans="2:29" x14ac:dyDescent="0.25">
      <c r="B11" s="7">
        <v>45696</v>
      </c>
      <c r="C11" s="8">
        <v>549</v>
      </c>
      <c r="D11" s="9"/>
      <c r="E11" s="10">
        <v>15.5</v>
      </c>
      <c r="F11" s="33">
        <f t="shared" si="0"/>
        <v>8509.5</v>
      </c>
      <c r="G11" s="19"/>
      <c r="H11" s="16"/>
      <c r="I11" s="17"/>
      <c r="J11" s="18"/>
      <c r="N11" s="52"/>
    </row>
    <row r="12" spans="2:29" x14ac:dyDescent="0.25">
      <c r="B12" s="7">
        <v>45697</v>
      </c>
      <c r="C12" s="8">
        <v>558</v>
      </c>
      <c r="D12" s="9"/>
      <c r="E12" s="10">
        <v>15.5</v>
      </c>
      <c r="F12" s="33">
        <f t="shared" si="0"/>
        <v>8649</v>
      </c>
      <c r="G12" s="19"/>
      <c r="H12" s="16"/>
      <c r="I12" s="17"/>
      <c r="J12" s="18"/>
    </row>
    <row r="13" spans="2:29" x14ac:dyDescent="0.25">
      <c r="B13" s="7">
        <v>45698</v>
      </c>
      <c r="C13" s="8">
        <v>559.5</v>
      </c>
      <c r="D13" s="9"/>
      <c r="E13" s="10">
        <v>15.5</v>
      </c>
      <c r="F13" s="33">
        <f t="shared" si="0"/>
        <v>8672.25</v>
      </c>
      <c r="G13" s="19"/>
      <c r="H13" s="16"/>
      <c r="I13" s="17"/>
      <c r="J13" s="18"/>
    </row>
    <row r="14" spans="2:29" x14ac:dyDescent="0.25">
      <c r="B14" s="7">
        <v>45699</v>
      </c>
      <c r="C14" s="8">
        <v>577</v>
      </c>
      <c r="D14" s="9"/>
      <c r="E14" s="10">
        <v>15.5</v>
      </c>
      <c r="F14" s="33">
        <f t="shared" si="0"/>
        <v>8943.5</v>
      </c>
      <c r="G14" s="19"/>
      <c r="H14" s="16"/>
      <c r="I14" s="17"/>
      <c r="J14" s="18"/>
      <c r="L14" t="s">
        <v>36</v>
      </c>
    </row>
    <row r="15" spans="2:29" x14ac:dyDescent="0.25">
      <c r="B15" s="7">
        <v>45700</v>
      </c>
      <c r="C15" s="8">
        <v>583</v>
      </c>
      <c r="D15" s="9"/>
      <c r="E15" s="10">
        <v>15.5</v>
      </c>
      <c r="F15" s="33">
        <f t="shared" si="0"/>
        <v>9036.5</v>
      </c>
      <c r="G15" s="19"/>
      <c r="H15" s="16"/>
      <c r="I15" s="17"/>
      <c r="J15" s="18"/>
      <c r="L15" t="s">
        <v>37</v>
      </c>
      <c r="N15" s="54"/>
    </row>
    <row r="16" spans="2:29" x14ac:dyDescent="0.25">
      <c r="B16" s="7">
        <v>45701</v>
      </c>
      <c r="C16" s="8">
        <v>566</v>
      </c>
      <c r="D16" s="9"/>
      <c r="E16" s="10">
        <v>15.5</v>
      </c>
      <c r="F16" s="33">
        <f t="shared" si="0"/>
        <v>8773</v>
      </c>
      <c r="G16" s="19"/>
      <c r="H16" s="16"/>
      <c r="I16" s="17"/>
      <c r="J16" s="18"/>
      <c r="N16" s="54"/>
    </row>
    <row r="17" spans="2:14" x14ac:dyDescent="0.25">
      <c r="B17" s="7">
        <v>45702</v>
      </c>
      <c r="C17" s="8">
        <v>572</v>
      </c>
      <c r="D17" s="9"/>
      <c r="E17" s="10">
        <v>15.5</v>
      </c>
      <c r="F17" s="33">
        <f t="shared" si="0"/>
        <v>8866</v>
      </c>
      <c r="G17" s="19"/>
      <c r="H17" s="16"/>
      <c r="I17" s="17"/>
      <c r="J17" s="18"/>
      <c r="N17" s="53"/>
    </row>
    <row r="18" spans="2:14" x14ac:dyDescent="0.25">
      <c r="B18" s="7">
        <v>45703</v>
      </c>
      <c r="C18" s="8">
        <v>570</v>
      </c>
      <c r="D18" s="9"/>
      <c r="E18" s="10">
        <v>15.5</v>
      </c>
      <c r="F18" s="33">
        <f t="shared" si="0"/>
        <v>8835</v>
      </c>
      <c r="G18" s="19"/>
      <c r="H18" s="16"/>
      <c r="I18" s="17"/>
      <c r="J18" s="18"/>
      <c r="N18" s="53"/>
    </row>
    <row r="19" spans="2:14" x14ac:dyDescent="0.25">
      <c r="B19" s="7">
        <v>45704</v>
      </c>
      <c r="C19" s="8">
        <v>563</v>
      </c>
      <c r="D19" s="9"/>
      <c r="E19" s="10">
        <v>15.5</v>
      </c>
      <c r="F19" s="33">
        <f t="shared" si="0"/>
        <v>8726.5</v>
      </c>
      <c r="G19" s="19"/>
      <c r="H19" s="16"/>
      <c r="I19" s="17"/>
      <c r="J19" s="18"/>
    </row>
    <row r="20" spans="2:14" x14ac:dyDescent="0.25">
      <c r="B20" s="7">
        <v>45705</v>
      </c>
      <c r="C20" s="8">
        <v>561.5</v>
      </c>
      <c r="D20" s="9"/>
      <c r="E20" s="10">
        <v>15.5</v>
      </c>
      <c r="F20" s="33">
        <f t="shared" si="0"/>
        <v>8703.25</v>
      </c>
      <c r="G20" s="19"/>
      <c r="H20" s="16"/>
      <c r="I20" s="17"/>
      <c r="J20" s="18"/>
    </row>
    <row r="21" spans="2:14" x14ac:dyDescent="0.25">
      <c r="B21" s="7">
        <v>45706</v>
      </c>
      <c r="C21" s="8">
        <v>568.5</v>
      </c>
      <c r="D21" s="9"/>
      <c r="E21" s="10">
        <v>15.5</v>
      </c>
      <c r="F21" s="33">
        <f t="shared" si="0"/>
        <v>8811.75</v>
      </c>
      <c r="G21" s="19"/>
      <c r="H21" s="16"/>
      <c r="I21" s="17"/>
      <c r="J21" s="18"/>
    </row>
    <row r="22" spans="2:14" x14ac:dyDescent="0.25">
      <c r="B22" s="7">
        <v>45707</v>
      </c>
      <c r="C22" s="8">
        <v>571</v>
      </c>
      <c r="D22" s="9"/>
      <c r="E22" s="10">
        <v>15.5</v>
      </c>
      <c r="F22" s="33">
        <f t="shared" si="0"/>
        <v>8850.5</v>
      </c>
      <c r="G22" s="19"/>
      <c r="H22" s="16"/>
      <c r="I22" s="17"/>
      <c r="J22" s="18"/>
      <c r="N22" s="52"/>
    </row>
    <row r="23" spans="2:14" x14ac:dyDescent="0.25">
      <c r="B23" s="7">
        <v>45708</v>
      </c>
      <c r="C23" s="8">
        <v>559.5</v>
      </c>
      <c r="D23" s="9"/>
      <c r="E23" s="10">
        <v>15.5</v>
      </c>
      <c r="F23" s="33">
        <f t="shared" si="0"/>
        <v>8672.25</v>
      </c>
      <c r="G23" s="19"/>
      <c r="H23" s="16"/>
      <c r="I23" s="17"/>
      <c r="J23" s="18"/>
    </row>
    <row r="24" spans="2:14" x14ac:dyDescent="0.25">
      <c r="B24" s="7">
        <v>45709</v>
      </c>
      <c r="C24" s="8">
        <v>558.5</v>
      </c>
      <c r="D24" s="9"/>
      <c r="E24" s="10">
        <v>15.5</v>
      </c>
      <c r="F24" s="33">
        <f t="shared" si="0"/>
        <v>8656.75</v>
      </c>
      <c r="G24" s="19"/>
      <c r="H24" s="16"/>
      <c r="I24" s="17"/>
      <c r="J24" s="18"/>
      <c r="N24" s="52"/>
    </row>
    <row r="25" spans="2:14" x14ac:dyDescent="0.25">
      <c r="B25" s="7">
        <v>45710</v>
      </c>
      <c r="C25" s="8">
        <v>544</v>
      </c>
      <c r="D25" s="9"/>
      <c r="E25" s="10">
        <v>15.5</v>
      </c>
      <c r="F25" s="33">
        <f t="shared" si="0"/>
        <v>8432</v>
      </c>
      <c r="G25" s="19"/>
      <c r="H25" s="16"/>
      <c r="I25" s="17"/>
      <c r="J25" s="18"/>
    </row>
    <row r="26" spans="2:14" x14ac:dyDescent="0.25">
      <c r="B26" s="7">
        <v>45711</v>
      </c>
      <c r="C26" s="8">
        <v>524</v>
      </c>
      <c r="D26" s="9"/>
      <c r="E26" s="10">
        <v>15.5</v>
      </c>
      <c r="F26" s="33">
        <f t="shared" si="0"/>
        <v>8122</v>
      </c>
      <c r="G26" s="19"/>
      <c r="H26" s="16"/>
      <c r="I26" s="17"/>
      <c r="J26" s="18"/>
    </row>
    <row r="27" spans="2:14" x14ac:dyDescent="0.25">
      <c r="B27" s="7">
        <v>45712</v>
      </c>
      <c r="C27" s="8">
        <v>528.5</v>
      </c>
      <c r="D27" s="9"/>
      <c r="E27" s="10">
        <v>15.5</v>
      </c>
      <c r="F27" s="33">
        <f t="shared" si="0"/>
        <v>8191.75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538</v>
      </c>
      <c r="D28" s="9"/>
      <c r="E28" s="10">
        <v>15.5</v>
      </c>
      <c r="F28" s="33">
        <f t="shared" si="0"/>
        <v>8339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529</v>
      </c>
      <c r="D29" s="9"/>
      <c r="E29" s="10">
        <v>15.5</v>
      </c>
      <c r="F29" s="33">
        <f t="shared" si="0"/>
        <v>8199.5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530</v>
      </c>
      <c r="D30" s="9"/>
      <c r="E30" s="10">
        <v>15.5</v>
      </c>
      <c r="F30" s="33">
        <f t="shared" si="0"/>
        <v>8215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529</v>
      </c>
      <c r="D31" s="9"/>
      <c r="E31" s="10">
        <v>15.5</v>
      </c>
      <c r="F31" s="33">
        <f t="shared" si="0"/>
        <v>8199.5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15400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238700.00079249998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238700</v>
      </c>
      <c r="L36" s="31">
        <f>J36-J4-J5-J6</f>
        <v>236076.68700000001</v>
      </c>
      <c r="M36" s="52">
        <v>236076.69</v>
      </c>
      <c r="N36" s="31">
        <f>L36-M36</f>
        <v>-2.9999999969732016E-3</v>
      </c>
    </row>
    <row r="37" spans="2:14" x14ac:dyDescent="0.25">
      <c r="B37" s="26" t="s">
        <v>14</v>
      </c>
      <c r="C37" s="30">
        <f>C35</f>
        <v>15400</v>
      </c>
      <c r="D37" s="9">
        <f>D35/1.03</f>
        <v>0</v>
      </c>
      <c r="E37" s="10"/>
      <c r="F37" s="33">
        <f>SUM(F4:F36)</f>
        <v>238700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-7.9249998088926077E-4</v>
      </c>
      <c r="M39" s="17"/>
      <c r="N39" s="40">
        <f>J39+N34</f>
        <v>-7.9249998088926077E-4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-236083.92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-236083.92079249999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523</v>
      </c>
      <c r="D4" s="9"/>
      <c r="E4" s="10">
        <v>15.5</v>
      </c>
      <c r="F4" s="33">
        <f>E4*C4</f>
        <v>8106.5</v>
      </c>
      <c r="G4" s="11"/>
      <c r="H4" s="12" t="s">
        <v>6</v>
      </c>
      <c r="I4" s="13">
        <v>0.01</v>
      </c>
      <c r="J4" s="14">
        <f>(F36+F37)*I4</f>
        <v>2650.4225000000001</v>
      </c>
    </row>
    <row r="5" spans="2:29" x14ac:dyDescent="0.25">
      <c r="B5" s="7">
        <v>45718</v>
      </c>
      <c r="C5" s="8">
        <v>536</v>
      </c>
      <c r="D5" s="9"/>
      <c r="E5" s="10">
        <v>15.5</v>
      </c>
      <c r="F5" s="33">
        <f t="shared" ref="F5:F34" si="0">E5*C5</f>
        <v>8308</v>
      </c>
      <c r="G5" s="11"/>
      <c r="H5" s="12" t="s">
        <v>7</v>
      </c>
      <c r="I5" s="13">
        <v>1E-3</v>
      </c>
      <c r="J5" s="14">
        <f>(F36+F37-J4-J6)*I5</f>
        <v>257.09097750000001</v>
      </c>
    </row>
    <row r="6" spans="2:29" x14ac:dyDescent="0.25">
      <c r="B6" s="7">
        <v>45719</v>
      </c>
      <c r="C6" s="8">
        <v>540.5</v>
      </c>
      <c r="D6" s="9"/>
      <c r="E6" s="10">
        <v>15.5</v>
      </c>
      <c r="F6" s="33">
        <f t="shared" si="0"/>
        <v>8377.75</v>
      </c>
      <c r="G6" s="11"/>
      <c r="H6" s="12" t="s">
        <v>8</v>
      </c>
      <c r="I6" s="13"/>
      <c r="J6" s="14">
        <v>5300.85</v>
      </c>
    </row>
    <row r="7" spans="2:29" x14ac:dyDescent="0.25">
      <c r="B7" s="7">
        <v>45720</v>
      </c>
      <c r="C7" s="8">
        <v>544.5</v>
      </c>
      <c r="D7" s="9"/>
      <c r="E7" s="10">
        <v>15.5</v>
      </c>
      <c r="F7" s="33">
        <f t="shared" si="0"/>
        <v>8439.75</v>
      </c>
      <c r="G7" s="11"/>
      <c r="H7" s="12" t="s">
        <v>9</v>
      </c>
      <c r="I7" s="13"/>
      <c r="J7" s="14">
        <f>'ŞUBAT 2025'!J39*-1</f>
        <v>7.9249998088926077E-4</v>
      </c>
    </row>
    <row r="8" spans="2:29" x14ac:dyDescent="0.25">
      <c r="B8" s="7">
        <v>45721</v>
      </c>
      <c r="C8" s="8">
        <v>516</v>
      </c>
      <c r="D8" s="9"/>
      <c r="E8" s="10">
        <v>15.5</v>
      </c>
      <c r="F8" s="33">
        <f t="shared" si="0"/>
        <v>7998</v>
      </c>
      <c r="G8" s="15"/>
      <c r="H8" s="16"/>
      <c r="I8" s="17"/>
      <c r="J8" s="18"/>
    </row>
    <row r="9" spans="2:29" x14ac:dyDescent="0.25">
      <c r="B9" s="7">
        <v>45722</v>
      </c>
      <c r="C9" s="8">
        <v>498.5</v>
      </c>
      <c r="D9" s="9"/>
      <c r="E9" s="10">
        <v>15.5</v>
      </c>
      <c r="F9" s="33">
        <f t="shared" si="0"/>
        <v>7726.75</v>
      </c>
      <c r="G9" s="15">
        <v>45777</v>
      </c>
      <c r="H9" s="16" t="s">
        <v>34</v>
      </c>
      <c r="I9" s="17"/>
      <c r="J9" s="18">
        <v>100000</v>
      </c>
    </row>
    <row r="10" spans="2:29" x14ac:dyDescent="0.25">
      <c r="B10" s="7">
        <v>45723</v>
      </c>
      <c r="C10" s="8">
        <v>517.5</v>
      </c>
      <c r="D10" s="9"/>
      <c r="E10" s="10">
        <v>15.5</v>
      </c>
      <c r="F10" s="33">
        <f t="shared" si="0"/>
        <v>8021.25</v>
      </c>
      <c r="G10" s="15">
        <v>45784</v>
      </c>
      <c r="H10" s="16" t="s">
        <v>35</v>
      </c>
      <c r="I10" s="17"/>
      <c r="J10" s="18">
        <v>100000</v>
      </c>
    </row>
    <row r="11" spans="2:29" x14ac:dyDescent="0.25">
      <c r="B11" s="7">
        <v>45724</v>
      </c>
      <c r="C11" s="8">
        <v>543</v>
      </c>
      <c r="D11" s="9"/>
      <c r="E11" s="10">
        <v>15.5</v>
      </c>
      <c r="F11" s="33">
        <f t="shared" si="0"/>
        <v>8416.5</v>
      </c>
      <c r="G11" s="15">
        <v>45791</v>
      </c>
      <c r="H11" s="16" t="s">
        <v>34</v>
      </c>
      <c r="I11" s="17"/>
      <c r="J11" s="18">
        <v>56833.89</v>
      </c>
    </row>
    <row r="12" spans="2:29" x14ac:dyDescent="0.25">
      <c r="B12" s="7">
        <v>45725</v>
      </c>
      <c r="C12" s="8">
        <v>541</v>
      </c>
      <c r="D12" s="9"/>
      <c r="E12" s="10">
        <v>15.5</v>
      </c>
      <c r="F12" s="33">
        <f t="shared" si="0"/>
        <v>8385.5</v>
      </c>
      <c r="G12" s="19"/>
      <c r="H12" s="16"/>
      <c r="I12" s="17"/>
      <c r="J12" s="18"/>
    </row>
    <row r="13" spans="2:29" x14ac:dyDescent="0.25">
      <c r="B13" s="7">
        <v>45726</v>
      </c>
      <c r="C13" s="8">
        <v>523.5</v>
      </c>
      <c r="D13" s="9"/>
      <c r="E13" s="10">
        <v>15.5</v>
      </c>
      <c r="F13" s="33">
        <f t="shared" si="0"/>
        <v>8114.25</v>
      </c>
      <c r="G13" s="19"/>
      <c r="H13" s="16"/>
      <c r="I13" s="17"/>
      <c r="J13" s="18"/>
    </row>
    <row r="14" spans="2:29" x14ac:dyDescent="0.25">
      <c r="B14" s="7">
        <v>45727</v>
      </c>
      <c r="C14" s="8">
        <v>521.5</v>
      </c>
      <c r="D14" s="9"/>
      <c r="E14" s="10">
        <v>15.5</v>
      </c>
      <c r="F14" s="33">
        <f t="shared" si="0"/>
        <v>8083.25</v>
      </c>
      <c r="G14" s="19"/>
      <c r="H14" s="16"/>
      <c r="I14" s="17"/>
      <c r="J14" s="18"/>
    </row>
    <row r="15" spans="2:29" x14ac:dyDescent="0.25">
      <c r="B15" s="7">
        <v>45728</v>
      </c>
      <c r="C15" s="8">
        <v>530.5</v>
      </c>
      <c r="D15" s="9"/>
      <c r="E15" s="10">
        <v>15.5</v>
      </c>
      <c r="F15" s="33">
        <f t="shared" si="0"/>
        <v>8222.75</v>
      </c>
      <c r="G15" s="19"/>
      <c r="H15" s="16"/>
      <c r="I15" s="17"/>
      <c r="J15" s="18"/>
    </row>
    <row r="16" spans="2:29" x14ac:dyDescent="0.25">
      <c r="B16" s="7">
        <v>45729</v>
      </c>
      <c r="C16" s="8">
        <v>526.5</v>
      </c>
      <c r="D16" s="9"/>
      <c r="E16" s="10">
        <v>15.5</v>
      </c>
      <c r="F16" s="33">
        <f t="shared" si="0"/>
        <v>8160.75</v>
      </c>
      <c r="G16" s="19"/>
      <c r="H16" s="16"/>
      <c r="I16" s="17"/>
      <c r="J16" s="18"/>
    </row>
    <row r="17" spans="2:14" x14ac:dyDescent="0.25">
      <c r="B17" s="7">
        <v>45730</v>
      </c>
      <c r="C17" s="8">
        <v>532.5</v>
      </c>
      <c r="D17" s="9"/>
      <c r="E17" s="10">
        <v>15.5</v>
      </c>
      <c r="F17" s="33">
        <f t="shared" si="0"/>
        <v>8253.75</v>
      </c>
      <c r="G17" s="19"/>
      <c r="H17" s="16"/>
      <c r="I17" s="17"/>
      <c r="J17" s="18"/>
    </row>
    <row r="18" spans="2:14" x14ac:dyDescent="0.25">
      <c r="B18" s="7">
        <v>45731</v>
      </c>
      <c r="C18" s="8">
        <v>548</v>
      </c>
      <c r="D18" s="9"/>
      <c r="E18" s="10">
        <v>15.5</v>
      </c>
      <c r="F18" s="33">
        <f t="shared" si="0"/>
        <v>8494</v>
      </c>
      <c r="G18" s="19"/>
      <c r="H18" s="16"/>
      <c r="I18" s="17"/>
      <c r="J18" s="18"/>
    </row>
    <row r="19" spans="2:14" x14ac:dyDescent="0.25">
      <c r="B19" s="7">
        <v>45732</v>
      </c>
      <c r="C19" s="8">
        <v>544.5</v>
      </c>
      <c r="D19" s="9"/>
      <c r="E19" s="10">
        <v>15.5</v>
      </c>
      <c r="F19" s="33">
        <f t="shared" si="0"/>
        <v>8439.75</v>
      </c>
      <c r="G19" s="19"/>
      <c r="H19" s="16"/>
      <c r="I19" s="17"/>
      <c r="J19" s="18"/>
    </row>
    <row r="20" spans="2:14" x14ac:dyDescent="0.25">
      <c r="B20" s="7">
        <v>45733</v>
      </c>
      <c r="C20" s="8">
        <v>551</v>
      </c>
      <c r="D20" s="9"/>
      <c r="E20" s="10">
        <v>15.5</v>
      </c>
      <c r="F20" s="33">
        <f t="shared" si="0"/>
        <v>8540.5</v>
      </c>
      <c r="G20" s="19"/>
      <c r="H20" s="16"/>
      <c r="I20" s="17"/>
      <c r="J20" s="18"/>
    </row>
    <row r="21" spans="2:14" x14ac:dyDescent="0.25">
      <c r="B21" s="7">
        <v>45734</v>
      </c>
      <c r="C21" s="8">
        <v>552</v>
      </c>
      <c r="D21" s="9"/>
      <c r="E21" s="10">
        <v>15.5</v>
      </c>
      <c r="F21" s="33">
        <f t="shared" si="0"/>
        <v>8556</v>
      </c>
      <c r="G21" s="19"/>
      <c r="H21" s="16"/>
      <c r="I21" s="17"/>
      <c r="J21" s="18"/>
    </row>
    <row r="22" spans="2:14" x14ac:dyDescent="0.25">
      <c r="B22" s="7">
        <v>45735</v>
      </c>
      <c r="C22" s="8">
        <v>562</v>
      </c>
      <c r="D22" s="9"/>
      <c r="E22" s="10">
        <v>15.5</v>
      </c>
      <c r="F22" s="33">
        <f t="shared" si="0"/>
        <v>8711</v>
      </c>
      <c r="G22" s="19"/>
      <c r="H22" s="16"/>
      <c r="I22" s="17"/>
      <c r="J22" s="18"/>
    </row>
    <row r="23" spans="2:14" x14ac:dyDescent="0.25">
      <c r="B23" s="7">
        <v>45736</v>
      </c>
      <c r="C23" s="8">
        <v>548.5</v>
      </c>
      <c r="D23" s="9"/>
      <c r="E23" s="10">
        <v>15.5</v>
      </c>
      <c r="F23" s="33">
        <f t="shared" si="0"/>
        <v>8501.75</v>
      </c>
      <c r="G23" s="19"/>
      <c r="H23" s="16"/>
      <c r="I23" s="17"/>
      <c r="J23" s="18"/>
    </row>
    <row r="24" spans="2:14" x14ac:dyDescent="0.25">
      <c r="B24" s="7">
        <v>45737</v>
      </c>
      <c r="C24" s="8">
        <v>550.5</v>
      </c>
      <c r="D24" s="9"/>
      <c r="E24" s="10">
        <v>15.5</v>
      </c>
      <c r="F24" s="33">
        <f t="shared" si="0"/>
        <v>8532.75</v>
      </c>
      <c r="G24" s="19"/>
      <c r="H24" s="16"/>
      <c r="I24" s="17"/>
      <c r="J24" s="18"/>
    </row>
    <row r="25" spans="2:14" x14ac:dyDescent="0.25">
      <c r="B25" s="7">
        <v>45738</v>
      </c>
      <c r="C25" s="8">
        <v>559</v>
      </c>
      <c r="D25" s="9"/>
      <c r="E25" s="10">
        <v>15.5</v>
      </c>
      <c r="F25" s="33">
        <f t="shared" si="0"/>
        <v>8664.5</v>
      </c>
      <c r="G25" s="19"/>
      <c r="H25" s="16"/>
      <c r="I25" s="17"/>
      <c r="J25" s="18"/>
    </row>
    <row r="26" spans="2:14" x14ac:dyDescent="0.25">
      <c r="B26" s="7">
        <v>45739</v>
      </c>
      <c r="C26" s="8">
        <v>581</v>
      </c>
      <c r="D26" s="9"/>
      <c r="E26" s="10">
        <v>15.5</v>
      </c>
      <c r="F26" s="33">
        <f t="shared" si="0"/>
        <v>9005.5</v>
      </c>
      <c r="G26" s="19"/>
      <c r="H26" s="16"/>
      <c r="I26" s="17"/>
      <c r="J26" s="18"/>
    </row>
    <row r="27" spans="2:14" x14ac:dyDescent="0.25">
      <c r="B27" s="7">
        <v>45740</v>
      </c>
      <c r="C27" s="8">
        <v>591</v>
      </c>
      <c r="D27" s="9"/>
      <c r="E27" s="10">
        <v>15.5</v>
      </c>
      <c r="F27" s="33">
        <f t="shared" si="0"/>
        <v>9160.5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585.5</v>
      </c>
      <c r="D28" s="9"/>
      <c r="E28" s="10">
        <v>15.5</v>
      </c>
      <c r="F28" s="33">
        <f t="shared" si="0"/>
        <v>9075.25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600</v>
      </c>
      <c r="D29" s="9"/>
      <c r="E29" s="10">
        <v>15.5</v>
      </c>
      <c r="F29" s="33">
        <f t="shared" si="0"/>
        <v>9300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597</v>
      </c>
      <c r="D30" s="9"/>
      <c r="E30" s="10">
        <v>15.5</v>
      </c>
      <c r="F30" s="33">
        <f t="shared" si="0"/>
        <v>9253.5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604</v>
      </c>
      <c r="D31" s="9"/>
      <c r="E31" s="10">
        <v>15.5</v>
      </c>
      <c r="F31" s="33">
        <f t="shared" si="0"/>
        <v>9362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535</v>
      </c>
      <c r="D32" s="9"/>
      <c r="E32" s="10">
        <v>15.5</v>
      </c>
      <c r="F32" s="33">
        <f t="shared" si="0"/>
        <v>8292.5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570.5</v>
      </c>
      <c r="D33" s="9"/>
      <c r="E33" s="10">
        <v>15.5</v>
      </c>
      <c r="F33" s="33">
        <f t="shared" si="0"/>
        <v>8842.75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625.5</v>
      </c>
      <c r="D34" s="36"/>
      <c r="E34" s="10">
        <v>15.5</v>
      </c>
      <c r="F34" s="38">
        <f t="shared" si="0"/>
        <v>9695.25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17099.5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265042.25426999998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265042.25</v>
      </c>
      <c r="L36" s="31">
        <f>J36-J4-J5-J6</f>
        <v>256833.88652250002</v>
      </c>
      <c r="M36" s="31">
        <v>256833.89</v>
      </c>
      <c r="N36" s="31">
        <f>L36-M36</f>
        <v>-3.4774999949149787E-3</v>
      </c>
    </row>
    <row r="37" spans="2:14" x14ac:dyDescent="0.25">
      <c r="B37" s="26" t="s">
        <v>14</v>
      </c>
      <c r="C37" s="30">
        <f>C35</f>
        <v>17099.5</v>
      </c>
      <c r="D37" s="9">
        <f>D35/1.03</f>
        <v>0</v>
      </c>
      <c r="E37" s="10"/>
      <c r="F37" s="33">
        <f>SUM(F4:F36)</f>
        <v>265042.25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-4.2699999758042395E-3</v>
      </c>
      <c r="M39" s="17"/>
      <c r="N39" s="40">
        <f>J39+N34</f>
        <v>-4.2699999758042395E-3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-256762.92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-256762.92426999999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616.5</v>
      </c>
      <c r="D4" s="9"/>
      <c r="E4" s="10">
        <v>15.5</v>
      </c>
      <c r="F4" s="33">
        <f>E4*C4</f>
        <v>9555.75</v>
      </c>
      <c r="G4" s="11"/>
      <c r="H4" s="12" t="s">
        <v>6</v>
      </c>
      <c r="I4" s="13">
        <v>0.01</v>
      </c>
      <c r="J4" s="14">
        <f>(F36+F37)*I4</f>
        <v>2939.11</v>
      </c>
    </row>
    <row r="5" spans="2:29" x14ac:dyDescent="0.25">
      <c r="B5" s="7">
        <v>45749</v>
      </c>
      <c r="C5" s="8">
        <v>640</v>
      </c>
      <c r="D5" s="9"/>
      <c r="E5" s="10">
        <v>15.5</v>
      </c>
      <c r="F5" s="33">
        <f t="shared" ref="F5:F34" si="0">E5*C5</f>
        <v>9920</v>
      </c>
      <c r="G5" s="11"/>
      <c r="H5" s="12" t="s">
        <v>7</v>
      </c>
      <c r="I5" s="13">
        <v>1E-3</v>
      </c>
      <c r="J5" s="14">
        <f>(F36+F37-J4-J6)*I5</f>
        <v>285.09367000000003</v>
      </c>
    </row>
    <row r="6" spans="2:29" x14ac:dyDescent="0.25">
      <c r="B6" s="7">
        <v>45750</v>
      </c>
      <c r="C6" s="8">
        <v>627</v>
      </c>
      <c r="D6" s="9"/>
      <c r="E6" s="10">
        <v>15.5</v>
      </c>
      <c r="F6" s="33">
        <f t="shared" si="0"/>
        <v>9718.5</v>
      </c>
      <c r="G6" s="11"/>
      <c r="H6" s="12" t="s">
        <v>8</v>
      </c>
      <c r="I6" s="13"/>
      <c r="J6" s="14">
        <v>5878.22</v>
      </c>
    </row>
    <row r="7" spans="2:29" x14ac:dyDescent="0.25">
      <c r="B7" s="7">
        <v>45751</v>
      </c>
      <c r="C7" s="8">
        <v>609</v>
      </c>
      <c r="D7" s="9"/>
      <c r="E7" s="10">
        <v>15.5</v>
      </c>
      <c r="F7" s="33">
        <f t="shared" si="0"/>
        <v>9439.5</v>
      </c>
      <c r="G7" s="11"/>
      <c r="H7" s="12" t="s">
        <v>9</v>
      </c>
      <c r="I7" s="13"/>
      <c r="J7" s="14">
        <f>'MART 2025'!J39*-1</f>
        <v>4.2699999758042395E-3</v>
      </c>
    </row>
    <row r="8" spans="2:29" x14ac:dyDescent="0.25">
      <c r="B8" s="7">
        <v>45752</v>
      </c>
      <c r="C8" s="8">
        <v>607</v>
      </c>
      <c r="D8" s="9"/>
      <c r="E8" s="10">
        <v>15.5</v>
      </c>
      <c r="F8" s="33">
        <f t="shared" si="0"/>
        <v>9408.5</v>
      </c>
      <c r="G8" s="15">
        <v>45806</v>
      </c>
      <c r="H8" s="16" t="s">
        <v>38</v>
      </c>
      <c r="I8" s="17"/>
      <c r="J8" s="18">
        <v>150000</v>
      </c>
    </row>
    <row r="9" spans="2:29" x14ac:dyDescent="0.25">
      <c r="B9" s="7">
        <v>45753</v>
      </c>
      <c r="C9" s="8">
        <v>637</v>
      </c>
      <c r="D9" s="9"/>
      <c r="E9" s="10">
        <v>15.5</v>
      </c>
      <c r="F9" s="33">
        <f t="shared" si="0"/>
        <v>9873.5</v>
      </c>
      <c r="G9" s="15">
        <v>45811</v>
      </c>
      <c r="H9" s="16" t="s">
        <v>39</v>
      </c>
      <c r="I9" s="17"/>
      <c r="J9" s="18">
        <v>134808.57</v>
      </c>
    </row>
    <row r="10" spans="2:29" x14ac:dyDescent="0.25">
      <c r="B10" s="7">
        <v>45754</v>
      </c>
      <c r="C10" s="8">
        <v>639.5</v>
      </c>
      <c r="D10" s="9"/>
      <c r="E10" s="10">
        <v>15.5</v>
      </c>
      <c r="F10" s="33">
        <f t="shared" si="0"/>
        <v>9912.25</v>
      </c>
      <c r="G10" s="15"/>
      <c r="H10" s="16"/>
      <c r="I10" s="17"/>
      <c r="J10" s="18"/>
    </row>
    <row r="11" spans="2:29" x14ac:dyDescent="0.25">
      <c r="B11" s="7">
        <v>45755</v>
      </c>
      <c r="C11" s="8">
        <v>619.5</v>
      </c>
      <c r="D11" s="9"/>
      <c r="E11" s="10">
        <v>15.5</v>
      </c>
      <c r="F11" s="33">
        <f t="shared" si="0"/>
        <v>9602.25</v>
      </c>
      <c r="G11" s="19"/>
      <c r="H11" s="16"/>
      <c r="I11" s="17"/>
      <c r="J11" s="18"/>
    </row>
    <row r="12" spans="2:29" x14ac:dyDescent="0.25">
      <c r="B12" s="7">
        <v>45756</v>
      </c>
      <c r="C12" s="8">
        <v>618</v>
      </c>
      <c r="D12" s="9"/>
      <c r="E12" s="10">
        <v>15.5</v>
      </c>
      <c r="F12" s="33">
        <f t="shared" si="0"/>
        <v>9579</v>
      </c>
      <c r="G12" s="19"/>
      <c r="H12" s="16"/>
      <c r="I12" s="17"/>
      <c r="J12" s="18"/>
    </row>
    <row r="13" spans="2:29" x14ac:dyDescent="0.25">
      <c r="B13" s="7">
        <v>45757</v>
      </c>
      <c r="C13" s="8">
        <v>610.5</v>
      </c>
      <c r="D13" s="9"/>
      <c r="E13" s="10">
        <v>15.5</v>
      </c>
      <c r="F13" s="33">
        <f t="shared" si="0"/>
        <v>9462.75</v>
      </c>
      <c r="G13" s="19"/>
      <c r="H13" s="16"/>
      <c r="I13" s="17"/>
      <c r="J13" s="18"/>
    </row>
    <row r="14" spans="2:29" x14ac:dyDescent="0.25">
      <c r="B14" s="7">
        <v>45758</v>
      </c>
      <c r="C14" s="8">
        <v>598</v>
      </c>
      <c r="D14" s="9"/>
      <c r="E14" s="10">
        <v>15.5</v>
      </c>
      <c r="F14" s="33">
        <f t="shared" si="0"/>
        <v>9269</v>
      </c>
      <c r="G14" s="19"/>
      <c r="H14" s="16"/>
      <c r="I14" s="17"/>
      <c r="J14" s="18"/>
    </row>
    <row r="15" spans="2:29" x14ac:dyDescent="0.25">
      <c r="B15" s="7">
        <v>45759</v>
      </c>
      <c r="C15" s="8">
        <v>655</v>
      </c>
      <c r="D15" s="9"/>
      <c r="E15" s="10">
        <v>15.5</v>
      </c>
      <c r="F15" s="33">
        <f t="shared" si="0"/>
        <v>10152.5</v>
      </c>
      <c r="G15" s="19"/>
      <c r="H15" s="16"/>
      <c r="I15" s="17"/>
      <c r="J15" s="18"/>
    </row>
    <row r="16" spans="2:29" x14ac:dyDescent="0.25">
      <c r="B16" s="7">
        <v>45760</v>
      </c>
      <c r="C16" s="8">
        <v>613.5</v>
      </c>
      <c r="D16" s="9"/>
      <c r="E16" s="10">
        <v>15.5</v>
      </c>
      <c r="F16" s="33">
        <f t="shared" si="0"/>
        <v>9509.25</v>
      </c>
      <c r="G16" s="19"/>
      <c r="H16" s="16"/>
      <c r="I16" s="17"/>
      <c r="J16" s="18"/>
    </row>
    <row r="17" spans="2:10" x14ac:dyDescent="0.25">
      <c r="B17" s="7">
        <v>45761</v>
      </c>
      <c r="C17" s="8">
        <v>636.5</v>
      </c>
      <c r="D17" s="9"/>
      <c r="E17" s="10">
        <v>15.5</v>
      </c>
      <c r="F17" s="33">
        <f t="shared" si="0"/>
        <v>9865.75</v>
      </c>
      <c r="G17" s="19"/>
      <c r="H17" s="16"/>
      <c r="I17" s="17"/>
      <c r="J17" s="18"/>
    </row>
    <row r="18" spans="2:10" x14ac:dyDescent="0.25">
      <c r="B18" s="7">
        <v>45762</v>
      </c>
      <c r="C18" s="8">
        <v>623</v>
      </c>
      <c r="D18" s="9"/>
      <c r="E18" s="10">
        <v>15.5</v>
      </c>
      <c r="F18" s="33">
        <f t="shared" si="0"/>
        <v>9656.5</v>
      </c>
      <c r="G18" s="19"/>
      <c r="H18" s="16"/>
      <c r="I18" s="17"/>
      <c r="J18" s="18"/>
    </row>
    <row r="19" spans="2:10" x14ac:dyDescent="0.25">
      <c r="B19" s="7">
        <v>45763</v>
      </c>
      <c r="C19" s="8">
        <v>616</v>
      </c>
      <c r="D19" s="9"/>
      <c r="E19" s="10">
        <v>15.5</v>
      </c>
      <c r="F19" s="33">
        <f t="shared" si="0"/>
        <v>9548</v>
      </c>
      <c r="G19" s="19"/>
      <c r="H19" s="16"/>
      <c r="I19" s="17"/>
      <c r="J19" s="18"/>
    </row>
    <row r="20" spans="2:10" x14ac:dyDescent="0.25">
      <c r="B20" s="7">
        <v>45764</v>
      </c>
      <c r="C20" s="8">
        <v>603.5</v>
      </c>
      <c r="D20" s="9"/>
      <c r="E20" s="10">
        <v>15.5</v>
      </c>
      <c r="F20" s="33">
        <f t="shared" si="0"/>
        <v>9354.25</v>
      </c>
      <c r="G20" s="19"/>
      <c r="H20" s="16"/>
      <c r="I20" s="17"/>
      <c r="J20" s="18"/>
    </row>
    <row r="21" spans="2:10" x14ac:dyDescent="0.25">
      <c r="B21" s="7">
        <v>45765</v>
      </c>
      <c r="C21" s="8">
        <v>611</v>
      </c>
      <c r="D21" s="9"/>
      <c r="E21" s="10">
        <v>15.5</v>
      </c>
      <c r="F21" s="33">
        <f t="shared" si="0"/>
        <v>9470.5</v>
      </c>
      <c r="G21" s="19"/>
      <c r="H21" s="16"/>
      <c r="I21" s="17"/>
      <c r="J21" s="18"/>
    </row>
    <row r="22" spans="2:10" x14ac:dyDescent="0.25">
      <c r="B22" s="7">
        <v>45766</v>
      </c>
      <c r="C22" s="8">
        <v>628</v>
      </c>
      <c r="D22" s="9"/>
      <c r="E22" s="10">
        <v>15.5</v>
      </c>
      <c r="F22" s="33">
        <f t="shared" si="0"/>
        <v>9734</v>
      </c>
      <c r="G22" s="19"/>
      <c r="H22" s="16"/>
      <c r="I22" s="17"/>
      <c r="J22" s="18"/>
    </row>
    <row r="23" spans="2:10" x14ac:dyDescent="0.25">
      <c r="B23" s="7">
        <v>45767</v>
      </c>
      <c r="C23" s="8">
        <v>614</v>
      </c>
      <c r="D23" s="9"/>
      <c r="E23" s="10">
        <v>15.5</v>
      </c>
      <c r="F23" s="33">
        <f t="shared" si="0"/>
        <v>9517</v>
      </c>
      <c r="G23" s="19"/>
      <c r="H23" s="16"/>
      <c r="I23" s="17"/>
      <c r="J23" s="18"/>
    </row>
    <row r="24" spans="2:10" x14ac:dyDescent="0.25">
      <c r="B24" s="7">
        <v>45768</v>
      </c>
      <c r="C24" s="8">
        <v>653</v>
      </c>
      <c r="D24" s="9"/>
      <c r="E24" s="10">
        <v>15.5</v>
      </c>
      <c r="F24" s="33">
        <f t="shared" si="0"/>
        <v>10121.5</v>
      </c>
      <c r="G24" s="19"/>
      <c r="H24" s="16"/>
      <c r="I24" s="17"/>
      <c r="J24" s="18"/>
    </row>
    <row r="25" spans="2:10" x14ac:dyDescent="0.25">
      <c r="B25" s="7">
        <v>45769</v>
      </c>
      <c r="C25" s="8">
        <v>646</v>
      </c>
      <c r="D25" s="9"/>
      <c r="E25" s="10">
        <v>15.5</v>
      </c>
      <c r="F25" s="33">
        <f t="shared" si="0"/>
        <v>10013</v>
      </c>
      <c r="G25" s="19"/>
      <c r="H25" s="16"/>
      <c r="I25" s="17"/>
      <c r="J25" s="18"/>
    </row>
    <row r="26" spans="2:10" x14ac:dyDescent="0.25">
      <c r="B26" s="7">
        <v>45770</v>
      </c>
      <c r="C26" s="8">
        <v>649</v>
      </c>
      <c r="D26" s="9"/>
      <c r="E26" s="10">
        <v>15.5</v>
      </c>
      <c r="F26" s="33">
        <f t="shared" si="0"/>
        <v>10059.5</v>
      </c>
      <c r="G26" s="19"/>
      <c r="H26" s="16"/>
      <c r="I26" s="17"/>
      <c r="J26" s="18"/>
    </row>
    <row r="27" spans="2:10" x14ac:dyDescent="0.25">
      <c r="B27" s="7">
        <v>45771</v>
      </c>
      <c r="C27" s="8">
        <v>651</v>
      </c>
      <c r="D27" s="9"/>
      <c r="E27" s="10">
        <v>15.5</v>
      </c>
      <c r="F27" s="33">
        <f t="shared" si="0"/>
        <v>10090.5</v>
      </c>
      <c r="G27" s="19"/>
      <c r="H27" s="16"/>
      <c r="I27" s="17"/>
      <c r="J27" s="18"/>
    </row>
    <row r="28" spans="2:10" x14ac:dyDescent="0.25">
      <c r="B28" s="7">
        <v>45772</v>
      </c>
      <c r="C28" s="8">
        <v>650</v>
      </c>
      <c r="D28" s="9"/>
      <c r="E28" s="10">
        <v>15.5</v>
      </c>
      <c r="F28" s="33">
        <f t="shared" si="0"/>
        <v>10075</v>
      </c>
      <c r="G28" s="19"/>
      <c r="H28" s="16"/>
      <c r="I28" s="17"/>
      <c r="J28" s="18"/>
    </row>
    <row r="29" spans="2:10" x14ac:dyDescent="0.25">
      <c r="B29" s="7">
        <v>45773</v>
      </c>
      <c r="C29" s="8">
        <v>661</v>
      </c>
      <c r="D29" s="9"/>
      <c r="E29" s="10">
        <v>15.5</v>
      </c>
      <c r="F29" s="33">
        <f t="shared" si="0"/>
        <v>10245.5</v>
      </c>
      <c r="G29" s="19"/>
      <c r="H29" s="16"/>
      <c r="I29" s="17"/>
      <c r="J29" s="18"/>
    </row>
    <row r="30" spans="2:10" x14ac:dyDescent="0.25">
      <c r="B30" s="7">
        <v>45774</v>
      </c>
      <c r="C30" s="8">
        <v>664</v>
      </c>
      <c r="D30" s="9"/>
      <c r="E30" s="10">
        <v>15.5</v>
      </c>
      <c r="F30" s="33">
        <f t="shared" si="0"/>
        <v>10292</v>
      </c>
      <c r="G30" s="19"/>
      <c r="H30" s="16"/>
      <c r="I30" s="17"/>
      <c r="J30" s="18"/>
    </row>
    <row r="31" spans="2:10" x14ac:dyDescent="0.25">
      <c r="B31" s="7">
        <v>45775</v>
      </c>
      <c r="C31" s="8">
        <v>661</v>
      </c>
      <c r="D31" s="9"/>
      <c r="E31" s="10">
        <v>15.5</v>
      </c>
      <c r="F31" s="33">
        <f t="shared" si="0"/>
        <v>10245.5</v>
      </c>
      <c r="G31" s="19"/>
      <c r="H31" s="16"/>
      <c r="I31" s="17"/>
      <c r="J31" s="18"/>
    </row>
    <row r="32" spans="2:10" x14ac:dyDescent="0.25">
      <c r="B32" s="7">
        <v>45776</v>
      </c>
      <c r="C32" s="8">
        <v>643.5</v>
      </c>
      <c r="D32" s="9"/>
      <c r="E32" s="10">
        <v>15.5</v>
      </c>
      <c r="F32" s="33">
        <f t="shared" si="0"/>
        <v>9974.25</v>
      </c>
      <c r="G32" s="19"/>
      <c r="H32" s="16"/>
      <c r="I32" s="17"/>
      <c r="J32" s="18"/>
    </row>
    <row r="33" spans="2:12" x14ac:dyDescent="0.25">
      <c r="B33" s="7">
        <v>45777</v>
      </c>
      <c r="C33" s="8">
        <v>661</v>
      </c>
      <c r="D33" s="9"/>
      <c r="E33" s="10">
        <v>15.5</v>
      </c>
      <c r="F33" s="33">
        <f t="shared" si="0"/>
        <v>10245.5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18962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293910.99793999997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293911</v>
      </c>
      <c r="L36" s="31">
        <f>J36-J4-J5-J6</f>
        <v>284808.57633000007</v>
      </c>
    </row>
    <row r="37" spans="2:12" x14ac:dyDescent="0.25">
      <c r="B37" s="26" t="s">
        <v>14</v>
      </c>
      <c r="C37" s="30">
        <f>C35</f>
        <v>18962</v>
      </c>
      <c r="D37" s="9">
        <f>D35/1.03</f>
        <v>0</v>
      </c>
      <c r="E37" s="10"/>
      <c r="F37" s="33">
        <f>SUM(F4:F36)</f>
        <v>293911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2.0600000279955566E-3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674.5</v>
      </c>
      <c r="D4" s="9"/>
      <c r="E4" s="10">
        <v>15.5</v>
      </c>
      <c r="F4" s="33">
        <f>E4*C4</f>
        <v>10454.75</v>
      </c>
      <c r="G4" s="11"/>
      <c r="H4" s="12" t="s">
        <v>6</v>
      </c>
      <c r="I4" s="13">
        <v>0.01</v>
      </c>
      <c r="J4" s="14">
        <f>(F36+F37)*I4</f>
        <v>3242.9875000000002</v>
      </c>
    </row>
    <row r="5" spans="2:29" x14ac:dyDescent="0.25">
      <c r="B5" s="7">
        <v>45779</v>
      </c>
      <c r="C5" s="8">
        <v>661.5</v>
      </c>
      <c r="D5" s="9"/>
      <c r="E5" s="10">
        <v>15.5</v>
      </c>
      <c r="F5" s="33">
        <f t="shared" ref="F5:F34" si="0">E5*C5</f>
        <v>10253.25</v>
      </c>
      <c r="G5" s="11"/>
      <c r="H5" s="12" t="s">
        <v>7</v>
      </c>
      <c r="I5" s="13">
        <v>1E-3</v>
      </c>
      <c r="J5" s="14">
        <f>(F36+F37-J4-J6)*I5</f>
        <v>314.56978250000003</v>
      </c>
    </row>
    <row r="6" spans="2:29" x14ac:dyDescent="0.25">
      <c r="B6" s="7">
        <v>45780</v>
      </c>
      <c r="C6" s="8">
        <v>674</v>
      </c>
      <c r="D6" s="9"/>
      <c r="E6" s="10">
        <v>15.5</v>
      </c>
      <c r="F6" s="33">
        <f t="shared" si="0"/>
        <v>10447</v>
      </c>
      <c r="G6" s="11"/>
      <c r="H6" s="12" t="s">
        <v>8</v>
      </c>
      <c r="I6" s="13"/>
      <c r="J6" s="14">
        <v>6485.9800000000005</v>
      </c>
    </row>
    <row r="7" spans="2:29" x14ac:dyDescent="0.25">
      <c r="B7" s="7">
        <v>45781</v>
      </c>
      <c r="C7" s="8">
        <v>651.5</v>
      </c>
      <c r="D7" s="9"/>
      <c r="E7" s="10">
        <v>15.5</v>
      </c>
      <c r="F7" s="33">
        <f t="shared" si="0"/>
        <v>10098.25</v>
      </c>
      <c r="G7" s="11"/>
      <c r="H7" s="12" t="s">
        <v>9</v>
      </c>
      <c r="I7" s="13"/>
      <c r="J7" s="14">
        <f>'NİSAN 2025'!J39*-1</f>
        <v>-2.0600000279955566E-3</v>
      </c>
    </row>
    <row r="8" spans="2:29" x14ac:dyDescent="0.25">
      <c r="B8" s="7">
        <v>45782</v>
      </c>
      <c r="C8" s="8">
        <v>675.5</v>
      </c>
      <c r="D8" s="9"/>
      <c r="E8" s="10">
        <v>15.5</v>
      </c>
      <c r="F8" s="33">
        <f t="shared" si="0"/>
        <v>10470.25</v>
      </c>
      <c r="G8" s="15">
        <v>45834</v>
      </c>
      <c r="H8" s="16" t="s">
        <v>39</v>
      </c>
      <c r="I8" s="17"/>
      <c r="J8" s="18">
        <v>100000</v>
      </c>
    </row>
    <row r="9" spans="2:29" x14ac:dyDescent="0.25">
      <c r="B9" s="7">
        <v>45783</v>
      </c>
      <c r="C9" s="8">
        <v>678.5</v>
      </c>
      <c r="D9" s="9"/>
      <c r="E9" s="10">
        <v>15.5</v>
      </c>
      <c r="F9" s="33">
        <f t="shared" si="0"/>
        <v>10516.75</v>
      </c>
      <c r="G9" s="15">
        <v>45848</v>
      </c>
      <c r="H9" s="16" t="s">
        <v>39</v>
      </c>
      <c r="I9" s="17"/>
      <c r="J9" s="18">
        <v>214255.21</v>
      </c>
      <c r="M9" s="31"/>
    </row>
    <row r="10" spans="2:29" x14ac:dyDescent="0.25">
      <c r="B10" s="7">
        <v>45784</v>
      </c>
      <c r="C10" s="8">
        <v>615</v>
      </c>
      <c r="D10" s="9"/>
      <c r="E10" s="10">
        <v>15.5</v>
      </c>
      <c r="F10" s="33">
        <f t="shared" si="0"/>
        <v>9532.5</v>
      </c>
      <c r="G10" s="15"/>
      <c r="H10" s="16"/>
      <c r="I10" s="17"/>
      <c r="J10" s="18"/>
    </row>
    <row r="11" spans="2:29" x14ac:dyDescent="0.25">
      <c r="B11" s="7">
        <v>45785</v>
      </c>
      <c r="C11" s="8">
        <v>672</v>
      </c>
      <c r="D11" s="9"/>
      <c r="E11" s="10">
        <v>15.5</v>
      </c>
      <c r="F11" s="33">
        <f t="shared" si="0"/>
        <v>10416</v>
      </c>
      <c r="G11" s="19"/>
      <c r="H11" s="16"/>
      <c r="I11" s="17"/>
      <c r="J11" s="18"/>
    </row>
    <row r="12" spans="2:29" x14ac:dyDescent="0.25">
      <c r="B12" s="7">
        <v>45786</v>
      </c>
      <c r="C12" s="8">
        <v>657.5</v>
      </c>
      <c r="D12" s="9"/>
      <c r="E12" s="10">
        <v>15.5</v>
      </c>
      <c r="F12" s="33">
        <f t="shared" si="0"/>
        <v>10191.25</v>
      </c>
      <c r="G12" s="19"/>
      <c r="H12" s="16"/>
      <c r="I12" s="17"/>
      <c r="J12" s="18"/>
    </row>
    <row r="13" spans="2:29" x14ac:dyDescent="0.25">
      <c r="B13" s="7">
        <v>45787</v>
      </c>
      <c r="C13" s="8">
        <v>644</v>
      </c>
      <c r="D13" s="9"/>
      <c r="E13" s="10">
        <v>15.5</v>
      </c>
      <c r="F13" s="33">
        <f t="shared" si="0"/>
        <v>9982</v>
      </c>
      <c r="G13" s="19"/>
      <c r="H13" s="16"/>
      <c r="I13" s="17"/>
      <c r="J13" s="18"/>
    </row>
    <row r="14" spans="2:29" x14ac:dyDescent="0.25">
      <c r="B14" s="7">
        <v>45788</v>
      </c>
      <c r="C14" s="8">
        <v>664</v>
      </c>
      <c r="D14" s="9"/>
      <c r="E14" s="10">
        <v>15.5</v>
      </c>
      <c r="F14" s="33">
        <f t="shared" si="0"/>
        <v>10292</v>
      </c>
      <c r="G14" s="19"/>
      <c r="H14" s="16"/>
      <c r="I14" s="17"/>
      <c r="J14" s="18"/>
      <c r="M14" s="31"/>
    </row>
    <row r="15" spans="2:29" x14ac:dyDescent="0.25">
      <c r="B15" s="7">
        <v>45789</v>
      </c>
      <c r="C15" s="8">
        <v>654</v>
      </c>
      <c r="D15" s="9"/>
      <c r="E15" s="10">
        <v>15.5</v>
      </c>
      <c r="F15" s="33">
        <f t="shared" si="0"/>
        <v>10137</v>
      </c>
      <c r="G15" s="19"/>
      <c r="H15" s="16"/>
      <c r="I15" s="17"/>
      <c r="J15" s="18"/>
    </row>
    <row r="16" spans="2:29" x14ac:dyDescent="0.25">
      <c r="B16" s="7">
        <v>45790</v>
      </c>
      <c r="C16" s="8">
        <v>652.5</v>
      </c>
      <c r="D16" s="9"/>
      <c r="E16" s="10">
        <v>15.5</v>
      </c>
      <c r="F16" s="33">
        <f t="shared" si="0"/>
        <v>10113.75</v>
      </c>
      <c r="G16" s="19"/>
      <c r="H16" s="16"/>
      <c r="I16" s="17"/>
      <c r="J16" s="18"/>
    </row>
    <row r="17" spans="2:10" x14ac:dyDescent="0.25">
      <c r="B17" s="7">
        <v>45791</v>
      </c>
      <c r="C17" s="8">
        <v>596.5</v>
      </c>
      <c r="D17" s="9"/>
      <c r="E17" s="10">
        <v>15.5</v>
      </c>
      <c r="F17" s="33">
        <f t="shared" si="0"/>
        <v>9245.75</v>
      </c>
      <c r="G17" s="19"/>
      <c r="H17" s="16"/>
      <c r="I17" s="17"/>
      <c r="J17" s="18"/>
    </row>
    <row r="18" spans="2:10" x14ac:dyDescent="0.25">
      <c r="B18" s="7">
        <v>45792</v>
      </c>
      <c r="C18" s="8">
        <v>648</v>
      </c>
      <c r="D18" s="9"/>
      <c r="E18" s="10">
        <v>15.5</v>
      </c>
      <c r="F18" s="33">
        <f t="shared" si="0"/>
        <v>10044</v>
      </c>
      <c r="G18" s="19"/>
      <c r="H18" s="16"/>
      <c r="I18" s="17"/>
      <c r="J18" s="18"/>
    </row>
    <row r="19" spans="2:10" x14ac:dyDescent="0.25">
      <c r="B19" s="7">
        <v>45793</v>
      </c>
      <c r="C19" s="8">
        <v>683.5</v>
      </c>
      <c r="D19" s="9"/>
      <c r="E19" s="10">
        <v>15.5</v>
      </c>
      <c r="F19" s="33">
        <f t="shared" si="0"/>
        <v>10594.25</v>
      </c>
      <c r="G19" s="19"/>
      <c r="H19" s="16"/>
      <c r="I19" s="17"/>
      <c r="J19" s="18"/>
    </row>
    <row r="20" spans="2:10" x14ac:dyDescent="0.25">
      <c r="B20" s="7">
        <v>45794</v>
      </c>
      <c r="C20" s="8">
        <v>660</v>
      </c>
      <c r="D20" s="9"/>
      <c r="E20" s="10">
        <v>15.5</v>
      </c>
      <c r="F20" s="33">
        <f t="shared" si="0"/>
        <v>10230</v>
      </c>
      <c r="G20" s="19"/>
      <c r="H20" s="16"/>
      <c r="I20" s="17"/>
      <c r="J20" s="18"/>
    </row>
    <row r="21" spans="2:10" x14ac:dyDescent="0.25">
      <c r="B21" s="7">
        <v>45795</v>
      </c>
      <c r="C21" s="8">
        <v>649.5</v>
      </c>
      <c r="D21" s="9"/>
      <c r="E21" s="10">
        <v>15.5</v>
      </c>
      <c r="F21" s="33">
        <f t="shared" si="0"/>
        <v>10067.25</v>
      </c>
      <c r="G21" s="19"/>
      <c r="H21" s="16"/>
      <c r="I21" s="17"/>
      <c r="J21" s="18"/>
    </row>
    <row r="22" spans="2:10" x14ac:dyDescent="0.25">
      <c r="B22" s="7">
        <v>45796</v>
      </c>
      <c r="C22" s="8">
        <v>650.5</v>
      </c>
      <c r="D22" s="9"/>
      <c r="E22" s="10">
        <v>15.5</v>
      </c>
      <c r="F22" s="33">
        <f t="shared" si="0"/>
        <v>10082.75</v>
      </c>
      <c r="G22" s="19"/>
      <c r="H22" s="16"/>
      <c r="I22" s="17"/>
      <c r="J22" s="18"/>
    </row>
    <row r="23" spans="2:10" x14ac:dyDescent="0.25">
      <c r="B23" s="7">
        <v>45797</v>
      </c>
      <c r="C23" s="8">
        <v>660.5</v>
      </c>
      <c r="D23" s="9"/>
      <c r="E23" s="10">
        <v>15.5</v>
      </c>
      <c r="F23" s="33">
        <f t="shared" si="0"/>
        <v>10237.75</v>
      </c>
      <c r="G23" s="19"/>
      <c r="H23" s="16"/>
      <c r="I23" s="17"/>
      <c r="J23" s="18"/>
    </row>
    <row r="24" spans="2:10" x14ac:dyDescent="0.25">
      <c r="B24" s="7">
        <v>45798</v>
      </c>
      <c r="C24" s="8">
        <v>655</v>
      </c>
      <c r="D24" s="9"/>
      <c r="E24" s="10">
        <v>15.5</v>
      </c>
      <c r="F24" s="33">
        <f t="shared" si="0"/>
        <v>10152.5</v>
      </c>
      <c r="G24" s="19"/>
      <c r="H24" s="16"/>
      <c r="I24" s="17"/>
      <c r="J24" s="18"/>
    </row>
    <row r="25" spans="2:10" x14ac:dyDescent="0.25">
      <c r="B25" s="7">
        <v>45799</v>
      </c>
      <c r="C25" s="8">
        <v>688</v>
      </c>
      <c r="D25" s="9"/>
      <c r="E25" s="10">
        <v>15.5</v>
      </c>
      <c r="F25" s="33">
        <f t="shared" si="0"/>
        <v>10664</v>
      </c>
      <c r="G25" s="19"/>
      <c r="H25" s="16"/>
      <c r="I25" s="17"/>
      <c r="J25" s="18"/>
    </row>
    <row r="26" spans="2:10" x14ac:dyDescent="0.25">
      <c r="B26" s="7">
        <v>45800</v>
      </c>
      <c r="C26" s="8">
        <v>706.5</v>
      </c>
      <c r="D26" s="9"/>
      <c r="E26" s="10">
        <v>15.5</v>
      </c>
      <c r="F26" s="33">
        <f t="shared" si="0"/>
        <v>10950.75</v>
      </c>
      <c r="G26" s="19"/>
      <c r="H26" s="16"/>
      <c r="I26" s="17"/>
      <c r="J26" s="18"/>
    </row>
    <row r="27" spans="2:10" x14ac:dyDescent="0.25">
      <c r="B27" s="7">
        <v>45801</v>
      </c>
      <c r="C27" s="8">
        <v>694</v>
      </c>
      <c r="D27" s="9"/>
      <c r="E27" s="10">
        <v>15.5</v>
      </c>
      <c r="F27" s="33">
        <f t="shared" si="0"/>
        <v>10757</v>
      </c>
      <c r="G27" s="19"/>
      <c r="H27" s="16"/>
      <c r="I27" s="17"/>
      <c r="J27" s="18"/>
    </row>
    <row r="28" spans="2:10" x14ac:dyDescent="0.25">
      <c r="B28" s="7">
        <v>45802</v>
      </c>
      <c r="C28" s="8">
        <v>719.5</v>
      </c>
      <c r="D28" s="9"/>
      <c r="E28" s="10">
        <v>15.5</v>
      </c>
      <c r="F28" s="33">
        <f t="shared" si="0"/>
        <v>11152.25</v>
      </c>
      <c r="G28" s="19"/>
      <c r="H28" s="16"/>
      <c r="I28" s="17"/>
      <c r="J28" s="18"/>
    </row>
    <row r="29" spans="2:10" x14ac:dyDescent="0.25">
      <c r="B29" s="7">
        <v>45803</v>
      </c>
      <c r="C29" s="8">
        <v>739</v>
      </c>
      <c r="D29" s="9"/>
      <c r="E29" s="10">
        <v>15.5</v>
      </c>
      <c r="F29" s="33">
        <f t="shared" si="0"/>
        <v>11454.5</v>
      </c>
      <c r="G29" s="19"/>
      <c r="H29" s="16"/>
      <c r="I29" s="17"/>
      <c r="J29" s="18"/>
    </row>
    <row r="30" spans="2:10" x14ac:dyDescent="0.25">
      <c r="B30" s="7">
        <v>45804</v>
      </c>
      <c r="C30" s="8">
        <v>714</v>
      </c>
      <c r="D30" s="9"/>
      <c r="E30" s="10">
        <v>15.5</v>
      </c>
      <c r="F30" s="33">
        <f t="shared" si="0"/>
        <v>11067</v>
      </c>
      <c r="G30" s="19"/>
      <c r="H30" s="16"/>
      <c r="I30" s="17"/>
      <c r="J30" s="18"/>
    </row>
    <row r="31" spans="2:10" x14ac:dyDescent="0.25">
      <c r="B31" s="7">
        <v>45805</v>
      </c>
      <c r="C31" s="8">
        <v>722.5</v>
      </c>
      <c r="D31" s="9"/>
      <c r="E31" s="10">
        <v>15.5</v>
      </c>
      <c r="F31" s="33">
        <f t="shared" si="0"/>
        <v>11198.75</v>
      </c>
      <c r="G31" s="19"/>
      <c r="H31" s="16"/>
      <c r="I31" s="17"/>
      <c r="J31" s="18"/>
    </row>
    <row r="32" spans="2:10" x14ac:dyDescent="0.25">
      <c r="B32" s="7">
        <v>45806</v>
      </c>
      <c r="C32" s="8">
        <v>729.5</v>
      </c>
      <c r="D32" s="9"/>
      <c r="E32" s="10">
        <v>15.5</v>
      </c>
      <c r="F32" s="33">
        <f t="shared" si="0"/>
        <v>11307.25</v>
      </c>
      <c r="G32" s="19"/>
      <c r="H32" s="16"/>
      <c r="I32" s="17"/>
      <c r="J32" s="18"/>
    </row>
    <row r="33" spans="2:12" x14ac:dyDescent="0.25">
      <c r="B33" s="7">
        <v>45807</v>
      </c>
      <c r="C33" s="8">
        <v>722.5</v>
      </c>
      <c r="D33" s="9"/>
      <c r="E33" s="10">
        <v>15.5</v>
      </c>
      <c r="F33" s="33">
        <f t="shared" si="0"/>
        <v>11198.75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709</v>
      </c>
      <c r="D34" s="36"/>
      <c r="E34" s="10">
        <v>15.5</v>
      </c>
      <c r="F34" s="38">
        <f t="shared" si="0"/>
        <v>10989.5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20922.5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324298.74522249994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324298.75</v>
      </c>
      <c r="L36" s="31">
        <f>J36-J4-J5-J6</f>
        <v>314255.21271750005</v>
      </c>
    </row>
    <row r="37" spans="2:12" x14ac:dyDescent="0.25">
      <c r="B37" s="26" t="s">
        <v>14</v>
      </c>
      <c r="C37" s="30">
        <f>C35</f>
        <v>20922.5</v>
      </c>
      <c r="D37" s="9">
        <f>D35/1.03</f>
        <v>0</v>
      </c>
      <c r="E37" s="10"/>
      <c r="F37" s="33">
        <f>SUM(F4:F36)</f>
        <v>324298.75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4.7775000566616654E-3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738</v>
      </c>
      <c r="D4" s="9"/>
      <c r="E4" s="10">
        <v>15.5</v>
      </c>
      <c r="F4" s="33">
        <f>E4*C4</f>
        <v>11439</v>
      </c>
      <c r="G4" s="11"/>
      <c r="H4" s="12" t="s">
        <v>6</v>
      </c>
      <c r="I4" s="13">
        <v>0.01</v>
      </c>
      <c r="J4" s="14">
        <f>(F36+F37)*I4</f>
        <v>3193.9300000000003</v>
      </c>
    </row>
    <row r="5" spans="2:29" x14ac:dyDescent="0.25">
      <c r="B5" s="7">
        <v>45810</v>
      </c>
      <c r="C5" s="8">
        <v>687.5</v>
      </c>
      <c r="D5" s="9"/>
      <c r="E5" s="10">
        <v>15.5</v>
      </c>
      <c r="F5" s="33">
        <f t="shared" ref="F5:F34" si="0">E5*C5</f>
        <v>10656.25</v>
      </c>
      <c r="G5" s="11"/>
      <c r="H5" s="12" t="s">
        <v>7</v>
      </c>
      <c r="I5" s="13">
        <v>1E-3</v>
      </c>
      <c r="J5" s="14">
        <f>(F36+F37-J4-J6)*I5</f>
        <v>316.19907000000001</v>
      </c>
    </row>
    <row r="6" spans="2:29" x14ac:dyDescent="0.25">
      <c r="B6" s="7">
        <v>45811</v>
      </c>
      <c r="C6" s="8">
        <v>717</v>
      </c>
      <c r="D6" s="9"/>
      <c r="E6" s="10">
        <v>15.5</v>
      </c>
      <c r="F6" s="33">
        <f t="shared" si="0"/>
        <v>11113.5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695.5</v>
      </c>
      <c r="D7" s="9"/>
      <c r="E7" s="10">
        <v>15.5</v>
      </c>
      <c r="F7" s="33">
        <f t="shared" si="0"/>
        <v>10780.25</v>
      </c>
      <c r="G7" s="11"/>
      <c r="H7" s="12" t="s">
        <v>9</v>
      </c>
      <c r="I7" s="13"/>
      <c r="J7" s="14">
        <f>'MAYIS 2025'!J39*-1</f>
        <v>-4.7775000566616654E-3</v>
      </c>
    </row>
    <row r="8" spans="2:29" x14ac:dyDescent="0.25">
      <c r="B8" s="7">
        <v>45813</v>
      </c>
      <c r="C8" s="8">
        <v>700</v>
      </c>
      <c r="D8" s="9"/>
      <c r="E8" s="10">
        <v>15.5</v>
      </c>
      <c r="F8" s="33">
        <f t="shared" si="0"/>
        <v>10850</v>
      </c>
      <c r="G8" s="15">
        <v>45838</v>
      </c>
      <c r="H8" s="16" t="s">
        <v>40</v>
      </c>
      <c r="I8" s="17"/>
      <c r="J8" s="18">
        <v>2060.6</v>
      </c>
    </row>
    <row r="9" spans="2:29" x14ac:dyDescent="0.25">
      <c r="B9" s="7">
        <v>45814</v>
      </c>
      <c r="C9" s="8">
        <v>653</v>
      </c>
      <c r="D9" s="9"/>
      <c r="E9" s="10">
        <v>15.5</v>
      </c>
      <c r="F9" s="33">
        <f t="shared" si="0"/>
        <v>10121.5</v>
      </c>
      <c r="G9" s="55">
        <v>45861</v>
      </c>
      <c r="H9" s="16" t="s">
        <v>39</v>
      </c>
      <c r="I9" s="17"/>
      <c r="J9" s="18">
        <v>100000</v>
      </c>
    </row>
    <row r="10" spans="2:29" x14ac:dyDescent="0.25">
      <c r="B10" s="7">
        <v>45815</v>
      </c>
      <c r="C10" s="8">
        <v>709</v>
      </c>
      <c r="D10" s="9"/>
      <c r="E10" s="10">
        <v>15.5</v>
      </c>
      <c r="F10" s="33">
        <f t="shared" si="0"/>
        <v>10989.5</v>
      </c>
      <c r="G10" s="15">
        <v>45874</v>
      </c>
      <c r="H10" s="16" t="s">
        <v>38</v>
      </c>
      <c r="I10" s="17"/>
      <c r="J10" s="18">
        <v>213822.28</v>
      </c>
    </row>
    <row r="11" spans="2:29" x14ac:dyDescent="0.25">
      <c r="B11" s="7">
        <v>45816</v>
      </c>
      <c r="C11" s="8">
        <v>704</v>
      </c>
      <c r="D11" s="9"/>
      <c r="E11" s="10">
        <v>15.5</v>
      </c>
      <c r="F11" s="33">
        <f t="shared" si="0"/>
        <v>10912</v>
      </c>
      <c r="G11" s="19"/>
      <c r="H11" s="16"/>
      <c r="I11" s="17"/>
      <c r="J11" s="18"/>
    </row>
    <row r="12" spans="2:29" x14ac:dyDescent="0.25">
      <c r="B12" s="7">
        <v>45817</v>
      </c>
      <c r="C12" s="8">
        <v>689</v>
      </c>
      <c r="D12" s="9"/>
      <c r="E12" s="10">
        <v>15.5</v>
      </c>
      <c r="F12" s="33">
        <f t="shared" si="0"/>
        <v>10679.5</v>
      </c>
      <c r="G12" s="19"/>
      <c r="H12" s="16"/>
      <c r="I12" s="17"/>
      <c r="J12" s="18"/>
    </row>
    <row r="13" spans="2:29" x14ac:dyDescent="0.25">
      <c r="B13" s="7">
        <v>45818</v>
      </c>
      <c r="C13" s="8">
        <v>689.5</v>
      </c>
      <c r="D13" s="9"/>
      <c r="E13" s="10">
        <v>15.5</v>
      </c>
      <c r="F13" s="33">
        <f t="shared" si="0"/>
        <v>10687.25</v>
      </c>
      <c r="G13" s="19"/>
      <c r="H13" s="16"/>
      <c r="I13" s="17"/>
      <c r="J13" s="18"/>
    </row>
    <row r="14" spans="2:29" x14ac:dyDescent="0.25">
      <c r="B14" s="7">
        <v>45819</v>
      </c>
      <c r="C14" s="8">
        <v>686</v>
      </c>
      <c r="D14" s="9"/>
      <c r="E14" s="10">
        <v>15.5</v>
      </c>
      <c r="F14" s="33">
        <f t="shared" si="0"/>
        <v>10633</v>
      </c>
      <c r="G14" s="19"/>
      <c r="H14" s="16"/>
      <c r="I14" s="17"/>
      <c r="J14" s="18"/>
    </row>
    <row r="15" spans="2:29" x14ac:dyDescent="0.25">
      <c r="B15" s="7">
        <v>45820</v>
      </c>
      <c r="C15" s="8">
        <v>670.5</v>
      </c>
      <c r="D15" s="9"/>
      <c r="E15" s="10">
        <v>15.5</v>
      </c>
      <c r="F15" s="33">
        <f t="shared" si="0"/>
        <v>10392.75</v>
      </c>
      <c r="G15" s="19"/>
      <c r="H15" s="16"/>
      <c r="I15" s="17"/>
      <c r="J15" s="18"/>
    </row>
    <row r="16" spans="2:29" x14ac:dyDescent="0.25">
      <c r="B16" s="7">
        <v>45821</v>
      </c>
      <c r="C16" s="8">
        <v>689.5</v>
      </c>
      <c r="D16" s="9"/>
      <c r="E16" s="10">
        <v>15.5</v>
      </c>
      <c r="F16" s="33">
        <f t="shared" si="0"/>
        <v>10687.25</v>
      </c>
      <c r="G16" s="19"/>
      <c r="H16" s="16"/>
      <c r="I16" s="17"/>
      <c r="J16" s="18"/>
    </row>
    <row r="17" spans="2:10" x14ac:dyDescent="0.25">
      <c r="B17" s="7">
        <v>45822</v>
      </c>
      <c r="C17" s="8">
        <v>682</v>
      </c>
      <c r="D17" s="9"/>
      <c r="E17" s="10">
        <v>15.5</v>
      </c>
      <c r="F17" s="33">
        <f t="shared" si="0"/>
        <v>10571</v>
      </c>
      <c r="G17" s="19"/>
      <c r="H17" s="16"/>
      <c r="I17" s="17"/>
      <c r="J17" s="18"/>
    </row>
    <row r="18" spans="2:10" x14ac:dyDescent="0.25">
      <c r="B18" s="7">
        <v>45823</v>
      </c>
      <c r="C18" s="8">
        <v>679.5</v>
      </c>
      <c r="D18" s="9"/>
      <c r="E18" s="10">
        <v>15.5</v>
      </c>
      <c r="F18" s="33">
        <f t="shared" si="0"/>
        <v>10532.25</v>
      </c>
      <c r="G18" s="19"/>
      <c r="H18" s="16"/>
      <c r="I18" s="17"/>
      <c r="J18" s="18"/>
    </row>
    <row r="19" spans="2:10" x14ac:dyDescent="0.25">
      <c r="B19" s="7">
        <v>45824</v>
      </c>
      <c r="C19" s="8">
        <v>670</v>
      </c>
      <c r="D19" s="9"/>
      <c r="E19" s="10">
        <v>15.5</v>
      </c>
      <c r="F19" s="33">
        <f t="shared" si="0"/>
        <v>10385</v>
      </c>
      <c r="G19" s="19"/>
      <c r="H19" s="16"/>
      <c r="I19" s="17"/>
      <c r="J19" s="18"/>
    </row>
    <row r="20" spans="2:10" x14ac:dyDescent="0.25">
      <c r="B20" s="7">
        <v>45825</v>
      </c>
      <c r="C20" s="8">
        <v>665.5</v>
      </c>
      <c r="D20" s="9"/>
      <c r="E20" s="10">
        <v>15.5</v>
      </c>
      <c r="F20" s="33">
        <f t="shared" si="0"/>
        <v>10315.25</v>
      </c>
      <c r="G20" s="19"/>
      <c r="H20" s="16"/>
      <c r="I20" s="17"/>
      <c r="J20" s="18"/>
    </row>
    <row r="21" spans="2:10" x14ac:dyDescent="0.25">
      <c r="B21" s="7">
        <v>45826</v>
      </c>
      <c r="C21" s="8">
        <v>677.5</v>
      </c>
      <c r="D21" s="9"/>
      <c r="E21" s="10">
        <v>15.5</v>
      </c>
      <c r="F21" s="33">
        <f t="shared" si="0"/>
        <v>10501.25</v>
      </c>
      <c r="G21" s="19"/>
      <c r="H21" s="16"/>
      <c r="I21" s="17"/>
      <c r="J21" s="18"/>
    </row>
    <row r="22" spans="2:10" x14ac:dyDescent="0.25">
      <c r="B22" s="7">
        <v>45827</v>
      </c>
      <c r="C22" s="8">
        <v>699.5</v>
      </c>
      <c r="D22" s="9"/>
      <c r="E22" s="10">
        <v>15.5</v>
      </c>
      <c r="F22" s="33">
        <f t="shared" si="0"/>
        <v>10842.25</v>
      </c>
      <c r="G22" s="19"/>
      <c r="H22" s="16"/>
      <c r="I22" s="17"/>
      <c r="J22" s="18"/>
    </row>
    <row r="23" spans="2:10" x14ac:dyDescent="0.25">
      <c r="B23" s="7">
        <v>45828</v>
      </c>
      <c r="C23" s="8">
        <v>634</v>
      </c>
      <c r="D23" s="9"/>
      <c r="E23" s="10">
        <v>15.5</v>
      </c>
      <c r="F23" s="33">
        <f t="shared" si="0"/>
        <v>9827</v>
      </c>
      <c r="G23" s="19"/>
      <c r="H23" s="16"/>
      <c r="I23" s="17"/>
      <c r="J23" s="18"/>
    </row>
    <row r="24" spans="2:10" x14ac:dyDescent="0.25">
      <c r="B24" s="7">
        <v>45829</v>
      </c>
      <c r="C24" s="8">
        <v>656</v>
      </c>
      <c r="D24" s="9"/>
      <c r="E24" s="10">
        <v>15.5</v>
      </c>
      <c r="F24" s="33">
        <f t="shared" si="0"/>
        <v>10168</v>
      </c>
      <c r="G24" s="19"/>
      <c r="H24" s="16"/>
      <c r="I24" s="17"/>
      <c r="J24" s="18"/>
    </row>
    <row r="25" spans="2:10" x14ac:dyDescent="0.25">
      <c r="B25" s="7">
        <v>45830</v>
      </c>
      <c r="C25" s="8">
        <v>700.5</v>
      </c>
      <c r="D25" s="9"/>
      <c r="E25" s="10">
        <v>15.5</v>
      </c>
      <c r="F25" s="33">
        <f t="shared" si="0"/>
        <v>10857.75</v>
      </c>
      <c r="G25" s="19"/>
      <c r="H25" s="16"/>
      <c r="I25" s="17"/>
      <c r="J25" s="18"/>
    </row>
    <row r="26" spans="2:10" x14ac:dyDescent="0.25">
      <c r="B26" s="7">
        <v>45831</v>
      </c>
      <c r="C26" s="8">
        <v>685</v>
      </c>
      <c r="D26" s="9"/>
      <c r="E26" s="10">
        <v>15.5</v>
      </c>
      <c r="F26" s="33">
        <f t="shared" si="0"/>
        <v>10617.5</v>
      </c>
      <c r="G26" s="19"/>
      <c r="H26" s="16"/>
      <c r="I26" s="17"/>
      <c r="J26" s="18"/>
    </row>
    <row r="27" spans="2:10" x14ac:dyDescent="0.25">
      <c r="B27" s="7">
        <v>45832</v>
      </c>
      <c r="C27" s="8">
        <v>694</v>
      </c>
      <c r="D27" s="9"/>
      <c r="E27" s="10">
        <v>15.5</v>
      </c>
      <c r="F27" s="33">
        <f t="shared" si="0"/>
        <v>10757</v>
      </c>
      <c r="G27" s="19"/>
      <c r="H27" s="16"/>
      <c r="I27" s="17"/>
      <c r="J27" s="18"/>
    </row>
    <row r="28" spans="2:10" x14ac:dyDescent="0.25">
      <c r="B28" s="7">
        <v>45833</v>
      </c>
      <c r="C28" s="8">
        <v>676</v>
      </c>
      <c r="D28" s="9"/>
      <c r="E28" s="10">
        <v>15.5</v>
      </c>
      <c r="F28" s="33">
        <f t="shared" si="0"/>
        <v>10478</v>
      </c>
      <c r="G28" s="19"/>
      <c r="H28" s="16"/>
      <c r="I28" s="17"/>
      <c r="J28" s="18"/>
    </row>
    <row r="29" spans="2:10" x14ac:dyDescent="0.25">
      <c r="B29" s="7">
        <v>45834</v>
      </c>
      <c r="C29" s="8">
        <v>690.5</v>
      </c>
      <c r="D29" s="9"/>
      <c r="E29" s="10">
        <v>15.5</v>
      </c>
      <c r="F29" s="33">
        <f t="shared" si="0"/>
        <v>10702.75</v>
      </c>
      <c r="G29" s="19"/>
      <c r="H29" s="16"/>
      <c r="I29" s="17"/>
      <c r="J29" s="18"/>
    </row>
    <row r="30" spans="2:10" x14ac:dyDescent="0.25">
      <c r="B30" s="7">
        <v>45835</v>
      </c>
      <c r="C30" s="8">
        <v>709.5</v>
      </c>
      <c r="D30" s="9"/>
      <c r="E30" s="10">
        <v>15.5</v>
      </c>
      <c r="F30" s="33">
        <f t="shared" si="0"/>
        <v>10997.25</v>
      </c>
      <c r="G30" s="19"/>
      <c r="H30" s="16"/>
      <c r="I30" s="17"/>
      <c r="J30" s="18"/>
    </row>
    <row r="31" spans="2:10" x14ac:dyDescent="0.25">
      <c r="B31" s="7">
        <v>45836</v>
      </c>
      <c r="C31" s="8">
        <v>682</v>
      </c>
      <c r="D31" s="9"/>
      <c r="E31" s="10">
        <v>15.5</v>
      </c>
      <c r="F31" s="33">
        <f t="shared" si="0"/>
        <v>10571</v>
      </c>
      <c r="G31" s="19"/>
      <c r="H31" s="16"/>
      <c r="I31" s="17"/>
      <c r="J31" s="18"/>
    </row>
    <row r="32" spans="2:10" x14ac:dyDescent="0.25">
      <c r="B32" s="7">
        <v>45837</v>
      </c>
      <c r="C32" s="8">
        <v>698</v>
      </c>
      <c r="D32" s="9"/>
      <c r="E32" s="10">
        <v>15.5</v>
      </c>
      <c r="F32" s="33">
        <f t="shared" si="0"/>
        <v>10819</v>
      </c>
      <c r="G32" s="19"/>
      <c r="H32" s="16"/>
      <c r="I32" s="17"/>
      <c r="J32" s="18"/>
    </row>
    <row r="33" spans="2:12" x14ac:dyDescent="0.25">
      <c r="B33" s="7">
        <v>45838</v>
      </c>
      <c r="C33" s="8">
        <v>678</v>
      </c>
      <c r="D33" s="9"/>
      <c r="E33" s="10">
        <v>15.5</v>
      </c>
      <c r="F33" s="33">
        <f t="shared" si="0"/>
        <v>10509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20606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319393.00429249997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319393</v>
      </c>
      <c r="L36" s="31">
        <f>J36-J4-J5-J6</f>
        <v>315882.87093000003</v>
      </c>
    </row>
    <row r="37" spans="2:12" x14ac:dyDescent="0.25">
      <c r="B37" s="26" t="s">
        <v>14</v>
      </c>
      <c r="C37" s="30">
        <f>C35</f>
        <v>20606</v>
      </c>
      <c r="D37" s="9">
        <f>D35/1.03</f>
        <v>0</v>
      </c>
      <c r="E37" s="10"/>
      <c r="F37" s="33">
        <f>SUM(F4:F36)</f>
        <v>319393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-4.2924999725073576E-3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669.5</v>
      </c>
      <c r="D4" s="9"/>
      <c r="E4" s="10">
        <v>15.5</v>
      </c>
      <c r="F4" s="33">
        <f>E4*C4</f>
        <v>10377.25</v>
      </c>
      <c r="G4" s="11"/>
      <c r="H4" s="12" t="s">
        <v>6</v>
      </c>
      <c r="I4" s="13">
        <v>0.01</v>
      </c>
      <c r="J4" s="14">
        <f>(F36+F37)*I4</f>
        <v>3219.7375000000002</v>
      </c>
    </row>
    <row r="5" spans="2:29" x14ac:dyDescent="0.25">
      <c r="B5" s="7">
        <v>45840</v>
      </c>
      <c r="C5" s="8">
        <v>679</v>
      </c>
      <c r="D5" s="9"/>
      <c r="E5" s="10">
        <v>15.5</v>
      </c>
      <c r="F5" s="33">
        <f t="shared" ref="F5:F34" si="0">E5*C5</f>
        <v>10524.5</v>
      </c>
      <c r="G5" s="11"/>
      <c r="H5" s="12" t="s">
        <v>7</v>
      </c>
      <c r="I5" s="13">
        <v>1E-3</v>
      </c>
      <c r="J5" s="14">
        <f>(F36+F37-J4-J6)*I5</f>
        <v>318.75401250000004</v>
      </c>
    </row>
    <row r="6" spans="2:29" x14ac:dyDescent="0.25">
      <c r="B6" s="7">
        <v>45841</v>
      </c>
      <c r="C6" s="8">
        <v>690.5</v>
      </c>
      <c r="D6" s="9"/>
      <c r="E6" s="10">
        <v>15.5</v>
      </c>
      <c r="F6" s="33">
        <f t="shared" si="0"/>
        <v>10702.75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688</v>
      </c>
      <c r="D7" s="9"/>
      <c r="E7" s="10">
        <v>15.5</v>
      </c>
      <c r="F7" s="33">
        <f t="shared" si="0"/>
        <v>10664</v>
      </c>
      <c r="G7" s="11"/>
      <c r="H7" s="12" t="s">
        <v>9</v>
      </c>
      <c r="I7" s="13"/>
      <c r="J7" s="14">
        <f>'HAZİRAN 2025'!J39*-1</f>
        <v>4.2924999725073576E-3</v>
      </c>
    </row>
    <row r="8" spans="2:29" x14ac:dyDescent="0.25">
      <c r="B8" s="7">
        <v>45843</v>
      </c>
      <c r="C8" s="8">
        <v>689</v>
      </c>
      <c r="D8" s="9"/>
      <c r="E8" s="10">
        <v>15.5</v>
      </c>
      <c r="F8" s="33">
        <f t="shared" si="0"/>
        <v>10679.5</v>
      </c>
      <c r="G8" s="15">
        <v>45901</v>
      </c>
      <c r="H8" s="16" t="s">
        <v>39</v>
      </c>
      <c r="I8" s="17"/>
      <c r="J8" s="18">
        <v>318435.25</v>
      </c>
    </row>
    <row r="9" spans="2:29" x14ac:dyDescent="0.25">
      <c r="B9" s="7">
        <v>45844</v>
      </c>
      <c r="C9" s="8">
        <v>690.5</v>
      </c>
      <c r="D9" s="9"/>
      <c r="E9" s="10">
        <v>15.5</v>
      </c>
      <c r="F9" s="33">
        <f t="shared" si="0"/>
        <v>10702.75</v>
      </c>
      <c r="G9" s="15"/>
      <c r="H9" s="16"/>
      <c r="I9" s="17"/>
      <c r="J9" s="18"/>
    </row>
    <row r="10" spans="2:29" x14ac:dyDescent="0.25">
      <c r="B10" s="7">
        <v>45845</v>
      </c>
      <c r="C10" s="8">
        <v>671.5</v>
      </c>
      <c r="D10" s="9"/>
      <c r="E10" s="10">
        <v>15.5</v>
      </c>
      <c r="F10" s="33">
        <f t="shared" si="0"/>
        <v>10408.25</v>
      </c>
      <c r="G10" s="15"/>
      <c r="H10" s="16"/>
      <c r="I10" s="17"/>
      <c r="J10" s="18"/>
    </row>
    <row r="11" spans="2:29" x14ac:dyDescent="0.25">
      <c r="B11" s="7">
        <v>45846</v>
      </c>
      <c r="C11" s="8">
        <v>691.5</v>
      </c>
      <c r="D11" s="9"/>
      <c r="E11" s="10">
        <v>15.5</v>
      </c>
      <c r="F11" s="33">
        <f t="shared" si="0"/>
        <v>10718.25</v>
      </c>
      <c r="G11" s="19"/>
      <c r="H11" s="16"/>
      <c r="I11" s="17"/>
      <c r="J11" s="18"/>
    </row>
    <row r="12" spans="2:29" x14ac:dyDescent="0.25">
      <c r="B12" s="7">
        <v>45847</v>
      </c>
      <c r="C12" s="8">
        <v>675</v>
      </c>
      <c r="D12" s="9"/>
      <c r="E12" s="10">
        <v>15.5</v>
      </c>
      <c r="F12" s="33">
        <f t="shared" si="0"/>
        <v>10462.5</v>
      </c>
      <c r="G12" s="19"/>
      <c r="H12" s="16"/>
      <c r="I12" s="17"/>
      <c r="J12" s="18"/>
    </row>
    <row r="13" spans="2:29" x14ac:dyDescent="0.25">
      <c r="B13" s="7">
        <v>45848</v>
      </c>
      <c r="C13" s="8">
        <v>680</v>
      </c>
      <c r="D13" s="9"/>
      <c r="E13" s="10">
        <v>15.5</v>
      </c>
      <c r="F13" s="33">
        <f t="shared" si="0"/>
        <v>10540</v>
      </c>
      <c r="G13" s="19"/>
      <c r="H13" s="16"/>
      <c r="I13" s="17"/>
      <c r="J13" s="18"/>
    </row>
    <row r="14" spans="2:29" x14ac:dyDescent="0.25">
      <c r="B14" s="7">
        <v>45849</v>
      </c>
      <c r="C14" s="8">
        <v>664.5</v>
      </c>
      <c r="D14" s="9"/>
      <c r="E14" s="10">
        <v>15.5</v>
      </c>
      <c r="F14" s="33">
        <f t="shared" si="0"/>
        <v>10299.75</v>
      </c>
      <c r="G14" s="19"/>
      <c r="H14" s="16"/>
      <c r="I14" s="17"/>
      <c r="J14" s="18"/>
    </row>
    <row r="15" spans="2:29" x14ac:dyDescent="0.25">
      <c r="B15" s="7">
        <v>45850</v>
      </c>
      <c r="C15" s="8">
        <v>689.5</v>
      </c>
      <c r="D15" s="9"/>
      <c r="E15" s="10">
        <v>15.5</v>
      </c>
      <c r="F15" s="33">
        <f t="shared" si="0"/>
        <v>10687.25</v>
      </c>
      <c r="G15" s="19"/>
      <c r="H15" s="16"/>
      <c r="I15" s="17"/>
      <c r="J15" s="18"/>
    </row>
    <row r="16" spans="2:29" x14ac:dyDescent="0.25">
      <c r="B16" s="7">
        <v>45851</v>
      </c>
      <c r="C16" s="8">
        <v>669.5</v>
      </c>
      <c r="D16" s="9"/>
      <c r="E16" s="10">
        <v>15.5</v>
      </c>
      <c r="F16" s="33">
        <f t="shared" si="0"/>
        <v>10377.25</v>
      </c>
      <c r="G16" s="19"/>
      <c r="H16" s="16"/>
      <c r="I16" s="17"/>
      <c r="J16" s="18"/>
    </row>
    <row r="17" spans="2:10" x14ac:dyDescent="0.25">
      <c r="B17" s="7">
        <v>45852</v>
      </c>
      <c r="C17" s="8">
        <v>688</v>
      </c>
      <c r="D17" s="9"/>
      <c r="E17" s="10">
        <v>15.5</v>
      </c>
      <c r="F17" s="33">
        <f t="shared" si="0"/>
        <v>10664</v>
      </c>
      <c r="G17" s="19"/>
      <c r="H17" s="16"/>
      <c r="I17" s="17"/>
      <c r="J17" s="18"/>
    </row>
    <row r="18" spans="2:10" x14ac:dyDescent="0.25">
      <c r="B18" s="7">
        <v>45853</v>
      </c>
      <c r="C18" s="8">
        <v>664</v>
      </c>
      <c r="D18" s="9"/>
      <c r="E18" s="10">
        <v>15.5</v>
      </c>
      <c r="F18" s="33">
        <f t="shared" si="0"/>
        <v>10292</v>
      </c>
      <c r="G18" s="19"/>
      <c r="H18" s="16"/>
      <c r="I18" s="17"/>
      <c r="J18" s="18"/>
    </row>
    <row r="19" spans="2:10" x14ac:dyDescent="0.25">
      <c r="B19" s="7">
        <v>45854</v>
      </c>
      <c r="C19" s="8">
        <v>665</v>
      </c>
      <c r="D19" s="9"/>
      <c r="E19" s="10">
        <v>15.5</v>
      </c>
      <c r="F19" s="33">
        <f t="shared" si="0"/>
        <v>10307.5</v>
      </c>
      <c r="G19" s="19"/>
      <c r="H19" s="16"/>
      <c r="I19" s="17"/>
      <c r="J19" s="18"/>
    </row>
    <row r="20" spans="2:10" x14ac:dyDescent="0.25">
      <c r="B20" s="7">
        <v>45855</v>
      </c>
      <c r="C20" s="8">
        <v>640</v>
      </c>
      <c r="D20" s="9"/>
      <c r="E20" s="10">
        <v>15.5</v>
      </c>
      <c r="F20" s="33">
        <f t="shared" si="0"/>
        <v>9920</v>
      </c>
      <c r="G20" s="19"/>
      <c r="H20" s="16"/>
      <c r="I20" s="17"/>
      <c r="J20" s="18"/>
    </row>
    <row r="21" spans="2:10" x14ac:dyDescent="0.25">
      <c r="B21" s="7">
        <v>45856</v>
      </c>
      <c r="C21" s="8">
        <v>654.5</v>
      </c>
      <c r="D21" s="9"/>
      <c r="E21" s="10">
        <v>15.5</v>
      </c>
      <c r="F21" s="33">
        <f t="shared" si="0"/>
        <v>10144.75</v>
      </c>
      <c r="G21" s="19"/>
      <c r="H21" s="16"/>
      <c r="I21" s="17"/>
      <c r="J21" s="18"/>
    </row>
    <row r="22" spans="2:10" x14ac:dyDescent="0.25">
      <c r="B22" s="7">
        <v>45857</v>
      </c>
      <c r="C22" s="8">
        <v>676</v>
      </c>
      <c r="D22" s="9"/>
      <c r="E22" s="10">
        <v>15.5</v>
      </c>
      <c r="F22" s="33">
        <f t="shared" si="0"/>
        <v>10478</v>
      </c>
      <c r="G22" s="19"/>
      <c r="H22" s="16"/>
      <c r="I22" s="17"/>
      <c r="J22" s="18"/>
    </row>
    <row r="23" spans="2:10" x14ac:dyDescent="0.25">
      <c r="B23" s="7">
        <v>45858</v>
      </c>
      <c r="C23" s="8">
        <v>656</v>
      </c>
      <c r="D23" s="9"/>
      <c r="E23" s="10">
        <v>15.5</v>
      </c>
      <c r="F23" s="33">
        <f t="shared" si="0"/>
        <v>10168</v>
      </c>
      <c r="G23" s="19"/>
      <c r="H23" s="16"/>
      <c r="I23" s="17"/>
      <c r="J23" s="18"/>
    </row>
    <row r="24" spans="2:10" x14ac:dyDescent="0.25">
      <c r="B24" s="7">
        <v>45859</v>
      </c>
      <c r="C24" s="8">
        <v>649</v>
      </c>
      <c r="D24" s="9"/>
      <c r="E24" s="10">
        <v>15.5</v>
      </c>
      <c r="F24" s="33">
        <f t="shared" si="0"/>
        <v>10059.5</v>
      </c>
      <c r="G24" s="19"/>
      <c r="H24" s="16"/>
      <c r="I24" s="17"/>
      <c r="J24" s="18"/>
    </row>
    <row r="25" spans="2:10" x14ac:dyDescent="0.25">
      <c r="B25" s="7">
        <v>45860</v>
      </c>
      <c r="C25" s="8">
        <v>655.5</v>
      </c>
      <c r="D25" s="9"/>
      <c r="E25" s="10">
        <v>15.5</v>
      </c>
      <c r="F25" s="33">
        <f t="shared" si="0"/>
        <v>10160.25</v>
      </c>
      <c r="G25" s="19"/>
      <c r="H25" s="16"/>
      <c r="I25" s="17"/>
      <c r="J25" s="18"/>
    </row>
    <row r="26" spans="2:10" x14ac:dyDescent="0.25">
      <c r="B26" s="7">
        <v>45861</v>
      </c>
      <c r="C26" s="8">
        <v>661.5</v>
      </c>
      <c r="D26" s="9"/>
      <c r="E26" s="10">
        <v>15.5</v>
      </c>
      <c r="F26" s="33">
        <f t="shared" si="0"/>
        <v>10253.25</v>
      </c>
      <c r="G26" s="19"/>
      <c r="H26" s="16"/>
      <c r="I26" s="17"/>
      <c r="J26" s="18"/>
    </row>
    <row r="27" spans="2:10" x14ac:dyDescent="0.25">
      <c r="B27" s="7">
        <v>45862</v>
      </c>
      <c r="C27" s="8">
        <v>672.5</v>
      </c>
      <c r="D27" s="9"/>
      <c r="E27" s="10">
        <v>15.5</v>
      </c>
      <c r="F27" s="33">
        <f t="shared" si="0"/>
        <v>10423.75</v>
      </c>
      <c r="G27" s="19"/>
      <c r="H27" s="16"/>
      <c r="I27" s="17"/>
      <c r="J27" s="18"/>
    </row>
    <row r="28" spans="2:10" x14ac:dyDescent="0.25">
      <c r="B28" s="7">
        <v>45863</v>
      </c>
      <c r="C28" s="8">
        <v>652</v>
      </c>
      <c r="D28" s="9"/>
      <c r="E28" s="10">
        <v>15.5</v>
      </c>
      <c r="F28" s="33">
        <f t="shared" si="0"/>
        <v>10106</v>
      </c>
      <c r="G28" s="19"/>
      <c r="H28" s="16"/>
      <c r="I28" s="17"/>
      <c r="J28" s="18"/>
    </row>
    <row r="29" spans="2:10" x14ac:dyDescent="0.25">
      <c r="B29" s="7">
        <v>45864</v>
      </c>
      <c r="C29" s="8">
        <v>673.5</v>
      </c>
      <c r="D29" s="9"/>
      <c r="E29" s="10">
        <v>15.5</v>
      </c>
      <c r="F29" s="33">
        <f t="shared" si="0"/>
        <v>10439.25</v>
      </c>
      <c r="G29" s="19"/>
      <c r="H29" s="16"/>
      <c r="I29" s="17"/>
      <c r="J29" s="18"/>
    </row>
    <row r="30" spans="2:10" x14ac:dyDescent="0.25">
      <c r="B30" s="7">
        <v>45865</v>
      </c>
      <c r="C30" s="8">
        <v>675.5</v>
      </c>
      <c r="D30" s="9"/>
      <c r="E30" s="10">
        <v>15.5</v>
      </c>
      <c r="F30" s="33">
        <f t="shared" si="0"/>
        <v>10470.25</v>
      </c>
      <c r="G30" s="19"/>
      <c r="H30" s="16"/>
      <c r="I30" s="17"/>
      <c r="J30" s="18"/>
    </row>
    <row r="31" spans="2:10" x14ac:dyDescent="0.25">
      <c r="B31" s="7">
        <v>45866</v>
      </c>
      <c r="C31" s="8">
        <v>666</v>
      </c>
      <c r="D31" s="9"/>
      <c r="E31" s="10">
        <v>15.5</v>
      </c>
      <c r="F31" s="33">
        <f t="shared" si="0"/>
        <v>10323</v>
      </c>
      <c r="G31" s="19"/>
      <c r="H31" s="16"/>
      <c r="I31" s="17"/>
      <c r="J31" s="18"/>
    </row>
    <row r="32" spans="2:10" x14ac:dyDescent="0.25">
      <c r="B32" s="7">
        <v>45867</v>
      </c>
      <c r="C32" s="8">
        <v>648.5</v>
      </c>
      <c r="D32" s="9"/>
      <c r="E32" s="10">
        <v>15.5</v>
      </c>
      <c r="F32" s="33">
        <f t="shared" si="0"/>
        <v>10051.75</v>
      </c>
      <c r="G32" s="19"/>
      <c r="H32" s="16"/>
      <c r="I32" s="17"/>
      <c r="J32" s="18"/>
    </row>
    <row r="33" spans="2:12" x14ac:dyDescent="0.25">
      <c r="B33" s="7">
        <v>45868</v>
      </c>
      <c r="C33" s="8">
        <v>680</v>
      </c>
      <c r="D33" s="9"/>
      <c r="E33" s="10">
        <v>15.5</v>
      </c>
      <c r="F33" s="33">
        <f t="shared" si="0"/>
        <v>10540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647</v>
      </c>
      <c r="D34" s="36"/>
      <c r="E34" s="10">
        <v>15.5</v>
      </c>
      <c r="F34" s="38">
        <f t="shared" si="0"/>
        <v>10028.5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20772.5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321973.74580499995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321973.75</v>
      </c>
      <c r="L36" s="31">
        <f>J36-J4-J5-J6</f>
        <v>318435.25848750002</v>
      </c>
    </row>
    <row r="37" spans="2:12" x14ac:dyDescent="0.25">
      <c r="B37" s="26" t="s">
        <v>14</v>
      </c>
      <c r="C37" s="30">
        <f>C35</f>
        <v>20772.5</v>
      </c>
      <c r="D37" s="9">
        <f>D35/1.03</f>
        <v>0</v>
      </c>
      <c r="E37" s="10"/>
      <c r="F37" s="33">
        <f>SUM(F4:F36)</f>
        <v>321973.75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4.1950000450015068E-3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N24" sqref="N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648.5</v>
      </c>
      <c r="D4" s="9"/>
      <c r="E4" s="10">
        <v>17</v>
      </c>
      <c r="F4" s="33">
        <f>E4*C4</f>
        <v>11024.5</v>
      </c>
      <c r="G4" s="11"/>
      <c r="H4" s="12" t="s">
        <v>6</v>
      </c>
      <c r="I4" s="13">
        <v>0.01</v>
      </c>
      <c r="J4" s="14">
        <f>(F36+F37)*I4</f>
        <v>2459.3049999999998</v>
      </c>
    </row>
    <row r="5" spans="2:29" x14ac:dyDescent="0.25">
      <c r="B5" s="7">
        <v>45871</v>
      </c>
      <c r="C5" s="8">
        <v>657.5</v>
      </c>
      <c r="D5" s="9"/>
      <c r="E5" s="10">
        <v>17</v>
      </c>
      <c r="F5" s="33">
        <f t="shared" ref="F5:F34" si="0">E5*C5</f>
        <v>11177.5</v>
      </c>
      <c r="G5" s="11"/>
      <c r="H5" s="12" t="s">
        <v>7</v>
      </c>
      <c r="I5" s="13">
        <v>1E-3</v>
      </c>
      <c r="J5" s="14">
        <f>(F36+F37-J4-J6)*I5</f>
        <v>243.47119500000002</v>
      </c>
    </row>
    <row r="6" spans="2:29" x14ac:dyDescent="0.25">
      <c r="B6" s="7">
        <v>45872</v>
      </c>
      <c r="C6" s="8">
        <v>640</v>
      </c>
      <c r="D6" s="9"/>
      <c r="E6" s="10">
        <v>17</v>
      </c>
      <c r="F6" s="33">
        <f t="shared" si="0"/>
        <v>10880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645</v>
      </c>
      <c r="D7" s="9"/>
      <c r="E7" s="10">
        <v>17</v>
      </c>
      <c r="F7" s="33">
        <f t="shared" si="0"/>
        <v>10965</v>
      </c>
      <c r="G7" s="11"/>
      <c r="H7" s="12" t="s">
        <v>9</v>
      </c>
      <c r="I7" s="13"/>
      <c r="J7" s="14">
        <f>'TEMMUZ 2025'!J39*-1</f>
        <v>-4.1950000450015068E-3</v>
      </c>
    </row>
    <row r="8" spans="2:29" x14ac:dyDescent="0.25">
      <c r="B8" s="7">
        <v>45874</v>
      </c>
      <c r="C8" s="8">
        <v>648</v>
      </c>
      <c r="D8" s="9"/>
      <c r="E8" s="10">
        <v>17</v>
      </c>
      <c r="F8" s="33">
        <f t="shared" si="0"/>
        <v>11016</v>
      </c>
      <c r="G8" s="15">
        <v>45932</v>
      </c>
      <c r="H8" s="16" t="s">
        <v>38</v>
      </c>
      <c r="I8" s="17"/>
      <c r="J8" s="56">
        <v>243307.22419500005</v>
      </c>
    </row>
    <row r="9" spans="2:29" x14ac:dyDescent="0.25">
      <c r="B9" s="7">
        <v>45875</v>
      </c>
      <c r="C9" s="8">
        <v>627</v>
      </c>
      <c r="D9" s="9"/>
      <c r="E9" s="10">
        <v>17</v>
      </c>
      <c r="F9" s="33">
        <f t="shared" si="0"/>
        <v>10659</v>
      </c>
      <c r="G9" s="15"/>
      <c r="H9" s="16"/>
      <c r="I9" s="17"/>
      <c r="J9" s="18"/>
    </row>
    <row r="10" spans="2:29" x14ac:dyDescent="0.25">
      <c r="B10" s="7">
        <v>45876</v>
      </c>
      <c r="C10" s="8">
        <v>635.5</v>
      </c>
      <c r="D10" s="9"/>
      <c r="E10" s="10">
        <v>17</v>
      </c>
      <c r="F10" s="33">
        <f t="shared" si="0"/>
        <v>10803.5</v>
      </c>
      <c r="G10" s="15"/>
      <c r="H10" s="16"/>
      <c r="I10" s="17"/>
      <c r="J10" s="18"/>
    </row>
    <row r="11" spans="2:29" x14ac:dyDescent="0.25">
      <c r="B11" s="7">
        <v>45877</v>
      </c>
      <c r="C11" s="8">
        <v>625.5</v>
      </c>
      <c r="D11" s="9"/>
      <c r="E11" s="10">
        <v>17</v>
      </c>
      <c r="F11" s="33">
        <f t="shared" si="0"/>
        <v>10633.5</v>
      </c>
      <c r="G11" s="19"/>
      <c r="H11" s="16"/>
      <c r="I11" s="17"/>
      <c r="J11" s="18"/>
    </row>
    <row r="12" spans="2:29" x14ac:dyDescent="0.25">
      <c r="B12" s="7">
        <v>45878</v>
      </c>
      <c r="C12" s="8">
        <v>586</v>
      </c>
      <c r="D12" s="9"/>
      <c r="E12" s="10">
        <v>17</v>
      </c>
      <c r="F12" s="33">
        <f t="shared" si="0"/>
        <v>9962</v>
      </c>
      <c r="G12" s="19"/>
      <c r="H12" s="16"/>
      <c r="I12" s="17"/>
      <c r="J12" s="18"/>
    </row>
    <row r="13" spans="2:29" x14ac:dyDescent="0.25">
      <c r="B13" s="7">
        <v>45879</v>
      </c>
      <c r="C13" s="8">
        <v>495</v>
      </c>
      <c r="D13" s="9"/>
      <c r="E13" s="10">
        <v>17</v>
      </c>
      <c r="F13" s="33">
        <f t="shared" si="0"/>
        <v>8415</v>
      </c>
      <c r="G13" s="19"/>
      <c r="H13" s="16"/>
      <c r="I13" s="17"/>
      <c r="J13" s="18"/>
    </row>
    <row r="14" spans="2:29" x14ac:dyDescent="0.25">
      <c r="B14" s="7">
        <v>45880</v>
      </c>
      <c r="C14" s="8">
        <v>418.5</v>
      </c>
      <c r="D14" s="9"/>
      <c r="E14" s="10">
        <v>17</v>
      </c>
      <c r="F14" s="33">
        <f t="shared" si="0"/>
        <v>7114.5</v>
      </c>
      <c r="G14" s="19"/>
      <c r="H14" s="16"/>
      <c r="I14" s="17"/>
      <c r="J14" s="18"/>
    </row>
    <row r="15" spans="2:29" x14ac:dyDescent="0.25">
      <c r="B15" s="7">
        <v>45881</v>
      </c>
      <c r="C15" s="8">
        <v>398.5</v>
      </c>
      <c r="D15" s="9"/>
      <c r="E15" s="10">
        <v>17</v>
      </c>
      <c r="F15" s="33">
        <f t="shared" si="0"/>
        <v>6774.5</v>
      </c>
      <c r="G15" s="19"/>
      <c r="H15" s="16"/>
      <c r="I15" s="17"/>
      <c r="J15" s="18"/>
    </row>
    <row r="16" spans="2:29" x14ac:dyDescent="0.25">
      <c r="B16" s="7">
        <v>45882</v>
      </c>
      <c r="C16" s="8">
        <v>360</v>
      </c>
      <c r="D16" s="9"/>
      <c r="E16" s="10">
        <v>17</v>
      </c>
      <c r="F16" s="33">
        <f t="shared" si="0"/>
        <v>6120</v>
      </c>
      <c r="G16" s="19"/>
      <c r="H16" s="16"/>
      <c r="I16" s="17"/>
      <c r="J16" s="18"/>
    </row>
    <row r="17" spans="2:10" x14ac:dyDescent="0.25">
      <c r="B17" s="7">
        <v>45883</v>
      </c>
      <c r="C17" s="8">
        <v>344</v>
      </c>
      <c r="D17" s="9"/>
      <c r="E17" s="10">
        <v>17</v>
      </c>
      <c r="F17" s="33">
        <f t="shared" si="0"/>
        <v>5848</v>
      </c>
      <c r="G17" s="19"/>
      <c r="H17" s="16"/>
      <c r="I17" s="17"/>
      <c r="J17" s="18"/>
    </row>
    <row r="18" spans="2:10" x14ac:dyDescent="0.25">
      <c r="B18" s="7">
        <v>45884</v>
      </c>
      <c r="C18" s="8">
        <v>347</v>
      </c>
      <c r="D18" s="9"/>
      <c r="E18" s="10">
        <v>17</v>
      </c>
      <c r="F18" s="33">
        <f t="shared" si="0"/>
        <v>5899</v>
      </c>
      <c r="G18" s="19"/>
      <c r="H18" s="16"/>
      <c r="I18" s="17"/>
      <c r="J18" s="18"/>
    </row>
    <row r="19" spans="2:10" x14ac:dyDescent="0.25">
      <c r="B19" s="7">
        <v>45885</v>
      </c>
      <c r="C19" s="8">
        <v>391.5</v>
      </c>
      <c r="D19" s="9"/>
      <c r="E19" s="10">
        <v>17</v>
      </c>
      <c r="F19" s="33">
        <f t="shared" si="0"/>
        <v>6655.5</v>
      </c>
      <c r="G19" s="19"/>
      <c r="H19" s="16"/>
      <c r="I19" s="17"/>
      <c r="J19" s="18"/>
    </row>
    <row r="20" spans="2:10" x14ac:dyDescent="0.25">
      <c r="B20" s="7">
        <v>45886</v>
      </c>
      <c r="C20" s="8">
        <v>409</v>
      </c>
      <c r="D20" s="9"/>
      <c r="E20" s="10">
        <v>17</v>
      </c>
      <c r="F20" s="33">
        <f t="shared" si="0"/>
        <v>6953</v>
      </c>
      <c r="G20" s="19"/>
      <c r="H20" s="16"/>
      <c r="I20" s="17"/>
      <c r="J20" s="18"/>
    </row>
    <row r="21" spans="2:10" x14ac:dyDescent="0.25">
      <c r="B21" s="7">
        <v>45887</v>
      </c>
      <c r="C21" s="8">
        <v>435</v>
      </c>
      <c r="D21" s="9"/>
      <c r="E21" s="10">
        <v>17</v>
      </c>
      <c r="F21" s="33">
        <f t="shared" si="0"/>
        <v>7395</v>
      </c>
      <c r="G21" s="19"/>
      <c r="H21" s="16"/>
      <c r="I21" s="17"/>
      <c r="J21" s="18"/>
    </row>
    <row r="22" spans="2:10" x14ac:dyDescent="0.25">
      <c r="B22" s="7">
        <v>45888</v>
      </c>
      <c r="C22" s="8">
        <v>419</v>
      </c>
      <c r="D22" s="9"/>
      <c r="E22" s="10">
        <v>17</v>
      </c>
      <c r="F22" s="33">
        <f t="shared" si="0"/>
        <v>7123</v>
      </c>
      <c r="G22" s="19"/>
      <c r="H22" s="16"/>
      <c r="I22" s="17"/>
      <c r="J22" s="18"/>
    </row>
    <row r="23" spans="2:10" x14ac:dyDescent="0.25">
      <c r="B23" s="7">
        <v>45889</v>
      </c>
      <c r="C23" s="8">
        <v>441.5</v>
      </c>
      <c r="D23" s="9"/>
      <c r="E23" s="10">
        <v>17</v>
      </c>
      <c r="F23" s="33">
        <f t="shared" si="0"/>
        <v>7505.5</v>
      </c>
      <c r="G23" s="19"/>
      <c r="H23" s="16"/>
      <c r="I23" s="17"/>
      <c r="J23" s="18"/>
    </row>
    <row r="24" spans="2:10" x14ac:dyDescent="0.25">
      <c r="B24" s="7">
        <v>45890</v>
      </c>
      <c r="C24" s="8">
        <v>431</v>
      </c>
      <c r="D24" s="9"/>
      <c r="E24" s="10">
        <v>17</v>
      </c>
      <c r="F24" s="33">
        <f t="shared" si="0"/>
        <v>7327</v>
      </c>
      <c r="G24" s="19"/>
      <c r="H24" s="16"/>
      <c r="I24" s="17"/>
      <c r="J24" s="18"/>
    </row>
    <row r="25" spans="2:10" x14ac:dyDescent="0.25">
      <c r="B25" s="7">
        <v>45891</v>
      </c>
      <c r="C25" s="8">
        <v>403.5</v>
      </c>
      <c r="D25" s="9"/>
      <c r="E25" s="10">
        <v>17</v>
      </c>
      <c r="F25" s="33">
        <f t="shared" si="0"/>
        <v>6859.5</v>
      </c>
      <c r="G25" s="19"/>
      <c r="H25" s="16"/>
      <c r="I25" s="17"/>
      <c r="J25" s="18"/>
    </row>
    <row r="26" spans="2:10" x14ac:dyDescent="0.25">
      <c r="B26" s="7">
        <v>45892</v>
      </c>
      <c r="C26" s="8">
        <v>402</v>
      </c>
      <c r="D26" s="9"/>
      <c r="E26" s="10">
        <v>17</v>
      </c>
      <c r="F26" s="33">
        <f t="shared" si="0"/>
        <v>6834</v>
      </c>
      <c r="G26" s="19"/>
      <c r="H26" s="16"/>
      <c r="I26" s="17"/>
      <c r="J26" s="18"/>
    </row>
    <row r="27" spans="2:10" x14ac:dyDescent="0.25">
      <c r="B27" s="7">
        <v>45893</v>
      </c>
      <c r="C27" s="8">
        <v>391.5</v>
      </c>
      <c r="D27" s="9"/>
      <c r="E27" s="10">
        <v>17</v>
      </c>
      <c r="F27" s="33">
        <f t="shared" si="0"/>
        <v>6655.5</v>
      </c>
      <c r="G27" s="19"/>
      <c r="H27" s="16"/>
      <c r="I27" s="17"/>
      <c r="J27" s="18"/>
    </row>
    <row r="28" spans="2:10" x14ac:dyDescent="0.25">
      <c r="B28" s="7">
        <v>45894</v>
      </c>
      <c r="C28" s="8">
        <v>386</v>
      </c>
      <c r="D28" s="9"/>
      <c r="E28" s="10">
        <v>17</v>
      </c>
      <c r="F28" s="33">
        <f t="shared" si="0"/>
        <v>6562</v>
      </c>
      <c r="G28" s="19"/>
      <c r="H28" s="16"/>
      <c r="I28" s="17"/>
      <c r="J28" s="18"/>
    </row>
    <row r="29" spans="2:10" x14ac:dyDescent="0.25">
      <c r="B29" s="7">
        <v>45895</v>
      </c>
      <c r="C29" s="8">
        <v>0</v>
      </c>
      <c r="D29" s="9"/>
      <c r="E29" s="10">
        <v>17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>
        <v>764</v>
      </c>
      <c r="D30" s="9"/>
      <c r="E30" s="10">
        <v>17</v>
      </c>
      <c r="F30" s="33">
        <f t="shared" si="0"/>
        <v>12988</v>
      </c>
      <c r="G30" s="19"/>
      <c r="H30" s="16"/>
      <c r="I30" s="17"/>
      <c r="J30" s="18"/>
    </row>
    <row r="31" spans="2:10" x14ac:dyDescent="0.25">
      <c r="B31" s="7">
        <v>45897</v>
      </c>
      <c r="C31" s="8">
        <v>394.5</v>
      </c>
      <c r="D31" s="9"/>
      <c r="E31" s="10">
        <v>17</v>
      </c>
      <c r="F31" s="33">
        <f t="shared" si="0"/>
        <v>6706.5</v>
      </c>
      <c r="G31" s="19"/>
      <c r="H31" s="16"/>
      <c r="I31" s="17"/>
      <c r="J31" s="18"/>
    </row>
    <row r="32" spans="2:10" x14ac:dyDescent="0.25">
      <c r="B32" s="7">
        <v>45898</v>
      </c>
      <c r="C32" s="8">
        <v>383.5</v>
      </c>
      <c r="D32" s="9"/>
      <c r="E32" s="10">
        <v>17</v>
      </c>
      <c r="F32" s="33">
        <f t="shared" si="0"/>
        <v>6519.5</v>
      </c>
      <c r="G32" s="19"/>
      <c r="H32" s="16"/>
      <c r="I32" s="17"/>
      <c r="J32" s="18"/>
    </row>
    <row r="33" spans="2:12" x14ac:dyDescent="0.25">
      <c r="B33" s="7">
        <v>45899</v>
      </c>
      <c r="C33" s="8">
        <v>375</v>
      </c>
      <c r="D33" s="9"/>
      <c r="E33" s="10">
        <v>17</v>
      </c>
      <c r="F33" s="33">
        <f t="shared" si="0"/>
        <v>6375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363.5</v>
      </c>
      <c r="D34" s="36"/>
      <c r="E34" s="10">
        <v>17</v>
      </c>
      <c r="F34" s="38">
        <f t="shared" si="0"/>
        <v>6179.5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14466.5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246009.99619500001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245930.5</v>
      </c>
      <c r="L36" s="31">
        <f>J36-J4-J5-J6</f>
        <v>243227.72380500002</v>
      </c>
    </row>
    <row r="37" spans="2:12" x14ac:dyDescent="0.25">
      <c r="B37" s="26" t="s">
        <v>14</v>
      </c>
      <c r="C37" s="30">
        <f>C35</f>
        <v>14466.5</v>
      </c>
      <c r="D37" s="9">
        <f>D35/1.03</f>
        <v>0</v>
      </c>
      <c r="E37" s="10"/>
      <c r="F37" s="33">
        <f>SUM(F4:F36)</f>
        <v>245930.5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-79.496195000014268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5" sqref="E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351.5</v>
      </c>
      <c r="D4" s="9"/>
      <c r="E4" s="10">
        <v>17.5</v>
      </c>
      <c r="F4" s="33">
        <f>E4*C4</f>
        <v>6151.25</v>
      </c>
      <c r="G4" s="11"/>
      <c r="H4" s="12" t="s">
        <v>6</v>
      </c>
      <c r="I4" s="13">
        <v>0.01</v>
      </c>
      <c r="J4" s="14">
        <f>(F36+F37)*I4</f>
        <v>1719.375</v>
      </c>
    </row>
    <row r="5" spans="2:29" x14ac:dyDescent="0.25">
      <c r="B5" s="7">
        <v>45902</v>
      </c>
      <c r="C5" s="8">
        <v>394</v>
      </c>
      <c r="D5" s="9"/>
      <c r="E5" s="10">
        <v>17.5</v>
      </c>
      <c r="F5" s="33">
        <f t="shared" ref="F5:F34" si="0">E5*C5</f>
        <v>6895</v>
      </c>
      <c r="G5" s="11"/>
      <c r="H5" s="12" t="s">
        <v>7</v>
      </c>
      <c r="I5" s="13">
        <v>1E-3</v>
      </c>
      <c r="J5" s="14">
        <f>(F36+F37-J4-J6)*I5</f>
        <v>170.21812500000001</v>
      </c>
    </row>
    <row r="6" spans="2:29" x14ac:dyDescent="0.25">
      <c r="B6" s="7">
        <v>45903</v>
      </c>
      <c r="C6" s="8">
        <v>362.5</v>
      </c>
      <c r="D6" s="9"/>
      <c r="E6" s="10">
        <v>17.5</v>
      </c>
      <c r="F6" s="33">
        <f t="shared" si="0"/>
        <v>6343.75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362</v>
      </c>
      <c r="D7" s="9"/>
      <c r="E7" s="10">
        <v>17.5</v>
      </c>
      <c r="F7" s="33">
        <f t="shared" si="0"/>
        <v>6335</v>
      </c>
      <c r="G7" s="11"/>
      <c r="H7" s="12" t="s">
        <v>9</v>
      </c>
      <c r="I7" s="13"/>
      <c r="J7" s="14">
        <f>'AĞUSTOS 2025'!J39*-1</f>
        <v>79.496195000014268</v>
      </c>
    </row>
    <row r="8" spans="2:29" x14ac:dyDescent="0.25">
      <c r="B8" s="7">
        <v>45905</v>
      </c>
      <c r="C8" s="8">
        <v>351</v>
      </c>
      <c r="D8" s="9"/>
      <c r="E8" s="10">
        <v>17.5</v>
      </c>
      <c r="F8" s="33">
        <f t="shared" si="0"/>
        <v>6142.5</v>
      </c>
      <c r="G8" s="15">
        <v>45952</v>
      </c>
      <c r="H8" s="16" t="s">
        <v>41</v>
      </c>
      <c r="I8" s="17"/>
      <c r="J8" s="18">
        <v>165189.4</v>
      </c>
    </row>
    <row r="9" spans="2:29" x14ac:dyDescent="0.25">
      <c r="B9" s="7">
        <v>45906</v>
      </c>
      <c r="C9" s="8">
        <v>356</v>
      </c>
      <c r="D9" s="9"/>
      <c r="E9" s="10">
        <v>17.5</v>
      </c>
      <c r="F9" s="33">
        <f t="shared" si="0"/>
        <v>6230</v>
      </c>
      <c r="G9" s="15"/>
      <c r="H9" s="16"/>
      <c r="I9" s="17"/>
      <c r="J9" s="18"/>
    </row>
    <row r="10" spans="2:29" x14ac:dyDescent="0.25">
      <c r="B10" s="7">
        <v>45907</v>
      </c>
      <c r="C10" s="8">
        <v>359.5</v>
      </c>
      <c r="D10" s="9"/>
      <c r="E10" s="10">
        <v>17.5</v>
      </c>
      <c r="F10" s="33">
        <f t="shared" si="0"/>
        <v>6291.25</v>
      </c>
      <c r="G10" s="15"/>
      <c r="H10" s="16"/>
      <c r="I10" s="17"/>
      <c r="J10" s="18"/>
    </row>
    <row r="11" spans="2:29" x14ac:dyDescent="0.25">
      <c r="B11" s="7">
        <v>45908</v>
      </c>
      <c r="C11" s="8">
        <v>370</v>
      </c>
      <c r="D11" s="9"/>
      <c r="E11" s="10">
        <v>17.5</v>
      </c>
      <c r="F11" s="33">
        <f t="shared" si="0"/>
        <v>6475</v>
      </c>
      <c r="G11" s="19"/>
      <c r="H11" s="16"/>
      <c r="I11" s="17"/>
      <c r="J11" s="18"/>
    </row>
    <row r="12" spans="2:29" x14ac:dyDescent="0.25">
      <c r="B12" s="7">
        <v>45909</v>
      </c>
      <c r="C12" s="8">
        <v>362.5</v>
      </c>
      <c r="D12" s="9"/>
      <c r="E12" s="10">
        <v>17.5</v>
      </c>
      <c r="F12" s="33">
        <f t="shared" si="0"/>
        <v>6343.75</v>
      </c>
      <c r="G12" s="19"/>
      <c r="H12" s="16"/>
      <c r="I12" s="17"/>
      <c r="J12" s="18"/>
    </row>
    <row r="13" spans="2:29" x14ac:dyDescent="0.25">
      <c r="B13" s="7">
        <v>45910</v>
      </c>
      <c r="C13" s="8">
        <v>371</v>
      </c>
      <c r="D13" s="9"/>
      <c r="E13" s="10">
        <v>17.5</v>
      </c>
      <c r="F13" s="33">
        <f t="shared" si="0"/>
        <v>6492.5</v>
      </c>
      <c r="G13" s="19"/>
      <c r="H13" s="16"/>
      <c r="I13" s="17"/>
      <c r="J13" s="18"/>
    </row>
    <row r="14" spans="2:29" x14ac:dyDescent="0.25">
      <c r="B14" s="7">
        <v>45911</v>
      </c>
      <c r="C14" s="8">
        <v>375</v>
      </c>
      <c r="D14" s="9"/>
      <c r="E14" s="10">
        <v>17.5</v>
      </c>
      <c r="F14" s="33">
        <f t="shared" si="0"/>
        <v>6562.5</v>
      </c>
      <c r="G14" s="19"/>
      <c r="H14" s="16"/>
      <c r="I14" s="17"/>
      <c r="J14" s="18"/>
    </row>
    <row r="15" spans="2:29" x14ac:dyDescent="0.25">
      <c r="B15" s="7">
        <v>45912</v>
      </c>
      <c r="C15" s="8">
        <v>377</v>
      </c>
      <c r="D15" s="9"/>
      <c r="E15" s="10">
        <v>17.5</v>
      </c>
      <c r="F15" s="33">
        <f t="shared" si="0"/>
        <v>6597.5</v>
      </c>
      <c r="G15" s="19"/>
      <c r="H15" s="16"/>
      <c r="I15" s="17"/>
      <c r="J15" s="18"/>
    </row>
    <row r="16" spans="2:29" x14ac:dyDescent="0.25">
      <c r="B16" s="7">
        <v>45913</v>
      </c>
      <c r="C16" s="8">
        <v>371</v>
      </c>
      <c r="D16" s="9"/>
      <c r="E16" s="10">
        <v>17.5</v>
      </c>
      <c r="F16" s="33">
        <f t="shared" si="0"/>
        <v>6492.5</v>
      </c>
      <c r="G16" s="19"/>
      <c r="H16" s="16"/>
      <c r="I16" s="17"/>
      <c r="J16" s="18"/>
    </row>
    <row r="17" spans="2:10" x14ac:dyDescent="0.25">
      <c r="B17" s="7">
        <v>45914</v>
      </c>
      <c r="C17" s="8">
        <v>372.5</v>
      </c>
      <c r="D17" s="9"/>
      <c r="E17" s="10">
        <v>17.5</v>
      </c>
      <c r="F17" s="33">
        <f t="shared" si="0"/>
        <v>6518.75</v>
      </c>
      <c r="G17" s="19"/>
      <c r="H17" s="16"/>
      <c r="I17" s="17"/>
      <c r="J17" s="18"/>
    </row>
    <row r="18" spans="2:10" x14ac:dyDescent="0.25">
      <c r="B18" s="7">
        <v>45915</v>
      </c>
      <c r="C18" s="8">
        <v>279.5</v>
      </c>
      <c r="D18" s="9"/>
      <c r="E18" s="10">
        <v>17.5</v>
      </c>
      <c r="F18" s="33">
        <f t="shared" si="0"/>
        <v>4891.25</v>
      </c>
      <c r="G18" s="19"/>
      <c r="H18" s="16"/>
      <c r="I18" s="17"/>
      <c r="J18" s="18"/>
    </row>
    <row r="19" spans="2:10" x14ac:dyDescent="0.25">
      <c r="B19" s="7">
        <v>45916</v>
      </c>
      <c r="C19" s="8">
        <v>302</v>
      </c>
      <c r="D19" s="9"/>
      <c r="E19" s="10">
        <v>17.5</v>
      </c>
      <c r="F19" s="33">
        <f t="shared" si="0"/>
        <v>5285</v>
      </c>
      <c r="G19" s="19"/>
      <c r="H19" s="16"/>
      <c r="I19" s="17"/>
      <c r="J19" s="18"/>
    </row>
    <row r="20" spans="2:10" x14ac:dyDescent="0.25">
      <c r="B20" s="7">
        <v>45917</v>
      </c>
      <c r="C20" s="8">
        <v>314</v>
      </c>
      <c r="D20" s="9"/>
      <c r="E20" s="10">
        <v>17.5</v>
      </c>
      <c r="F20" s="33">
        <f t="shared" si="0"/>
        <v>5495</v>
      </c>
      <c r="G20" s="19"/>
      <c r="H20" s="16"/>
      <c r="I20" s="17"/>
      <c r="J20" s="18"/>
    </row>
    <row r="21" spans="2:10" x14ac:dyDescent="0.25">
      <c r="B21" s="7">
        <v>45918</v>
      </c>
      <c r="C21" s="8">
        <v>290.5</v>
      </c>
      <c r="D21" s="9"/>
      <c r="E21" s="10">
        <v>17.5</v>
      </c>
      <c r="F21" s="33">
        <f t="shared" si="0"/>
        <v>5083.75</v>
      </c>
      <c r="G21" s="19"/>
      <c r="H21" s="16"/>
      <c r="I21" s="17"/>
      <c r="J21" s="18"/>
    </row>
    <row r="22" spans="2:10" x14ac:dyDescent="0.25">
      <c r="B22" s="7">
        <v>45919</v>
      </c>
      <c r="C22" s="8">
        <v>307.5</v>
      </c>
      <c r="D22" s="9"/>
      <c r="E22" s="10">
        <v>17.5</v>
      </c>
      <c r="F22" s="33">
        <f t="shared" si="0"/>
        <v>5381.25</v>
      </c>
      <c r="G22" s="19"/>
      <c r="H22" s="16"/>
      <c r="I22" s="17"/>
      <c r="J22" s="18"/>
    </row>
    <row r="23" spans="2:10" x14ac:dyDescent="0.25">
      <c r="B23" s="7">
        <v>45920</v>
      </c>
      <c r="C23" s="8">
        <v>283</v>
      </c>
      <c r="D23" s="9"/>
      <c r="E23" s="10">
        <v>17.5</v>
      </c>
      <c r="F23" s="33">
        <f t="shared" si="0"/>
        <v>4952.5</v>
      </c>
      <c r="G23" s="19"/>
      <c r="H23" s="16"/>
      <c r="I23" s="17"/>
      <c r="J23" s="18"/>
    </row>
    <row r="24" spans="2:10" x14ac:dyDescent="0.25">
      <c r="B24" s="7">
        <v>45921</v>
      </c>
      <c r="C24" s="8">
        <v>279</v>
      </c>
      <c r="D24" s="9"/>
      <c r="E24" s="10">
        <v>17.5</v>
      </c>
      <c r="F24" s="33">
        <f t="shared" si="0"/>
        <v>4882.5</v>
      </c>
      <c r="G24" s="19"/>
      <c r="H24" s="16"/>
      <c r="I24" s="17"/>
      <c r="J24" s="18"/>
    </row>
    <row r="25" spans="2:10" x14ac:dyDescent="0.25">
      <c r="B25" s="7">
        <v>45922</v>
      </c>
      <c r="C25" s="8">
        <v>298.5</v>
      </c>
      <c r="D25" s="9"/>
      <c r="E25" s="10">
        <v>17.5</v>
      </c>
      <c r="F25" s="33">
        <f t="shared" si="0"/>
        <v>5223.75</v>
      </c>
      <c r="G25" s="19"/>
      <c r="H25" s="16"/>
      <c r="I25" s="17"/>
      <c r="J25" s="18"/>
    </row>
    <row r="26" spans="2:10" x14ac:dyDescent="0.25">
      <c r="B26" s="7">
        <v>45923</v>
      </c>
      <c r="C26" s="8">
        <v>265</v>
      </c>
      <c r="D26" s="9"/>
      <c r="E26" s="10">
        <v>17.5</v>
      </c>
      <c r="F26" s="33">
        <f t="shared" si="0"/>
        <v>4637.5</v>
      </c>
      <c r="G26" s="19"/>
      <c r="H26" s="16"/>
      <c r="I26" s="17"/>
      <c r="J26" s="18"/>
    </row>
    <row r="27" spans="2:10" x14ac:dyDescent="0.25">
      <c r="B27" s="7">
        <v>45924</v>
      </c>
      <c r="C27" s="8">
        <v>296</v>
      </c>
      <c r="D27" s="9"/>
      <c r="E27" s="10">
        <v>17.5</v>
      </c>
      <c r="F27" s="33">
        <f t="shared" si="0"/>
        <v>5180</v>
      </c>
      <c r="G27" s="19"/>
      <c r="H27" s="16"/>
      <c r="I27" s="17"/>
      <c r="J27" s="18"/>
    </row>
    <row r="28" spans="2:10" x14ac:dyDescent="0.25">
      <c r="B28" s="7">
        <v>45925</v>
      </c>
      <c r="C28" s="8">
        <v>290.5</v>
      </c>
      <c r="D28" s="9"/>
      <c r="E28" s="10">
        <v>17.5</v>
      </c>
      <c r="F28" s="33">
        <f t="shared" si="0"/>
        <v>5083.75</v>
      </c>
      <c r="G28" s="19"/>
      <c r="H28" s="16"/>
      <c r="I28" s="17"/>
      <c r="J28" s="18"/>
    </row>
    <row r="29" spans="2:10" x14ac:dyDescent="0.25">
      <c r="B29" s="7">
        <v>45926</v>
      </c>
      <c r="C29" s="8">
        <v>291.5</v>
      </c>
      <c r="D29" s="9"/>
      <c r="E29" s="10">
        <v>17.5</v>
      </c>
      <c r="F29" s="33">
        <f t="shared" si="0"/>
        <v>5101.25</v>
      </c>
      <c r="G29" s="19"/>
      <c r="H29" s="16"/>
      <c r="I29" s="17"/>
      <c r="J29" s="18"/>
    </row>
    <row r="30" spans="2:10" x14ac:dyDescent="0.25">
      <c r="B30" s="7">
        <v>45927</v>
      </c>
      <c r="C30" s="8">
        <v>297.5</v>
      </c>
      <c r="D30" s="9"/>
      <c r="E30" s="10">
        <v>17.5</v>
      </c>
      <c r="F30" s="33">
        <f t="shared" si="0"/>
        <v>5206.25</v>
      </c>
      <c r="G30" s="19"/>
      <c r="H30" s="16"/>
      <c r="I30" s="17"/>
      <c r="J30" s="18"/>
    </row>
    <row r="31" spans="2:10" x14ac:dyDescent="0.25">
      <c r="B31" s="7">
        <v>45928</v>
      </c>
      <c r="C31" s="8">
        <v>301</v>
      </c>
      <c r="D31" s="9"/>
      <c r="E31" s="10">
        <v>17.5</v>
      </c>
      <c r="F31" s="33">
        <f t="shared" si="0"/>
        <v>5267.5</v>
      </c>
      <c r="G31" s="19"/>
      <c r="H31" s="16"/>
      <c r="I31" s="17"/>
      <c r="J31" s="18"/>
    </row>
    <row r="32" spans="2:10" x14ac:dyDescent="0.25">
      <c r="B32" s="7">
        <v>45929</v>
      </c>
      <c r="C32" s="8">
        <v>299</v>
      </c>
      <c r="D32" s="9"/>
      <c r="E32" s="10">
        <v>17.5</v>
      </c>
      <c r="F32" s="33">
        <f t="shared" si="0"/>
        <v>5232.5</v>
      </c>
      <c r="G32" s="19"/>
      <c r="H32" s="16"/>
      <c r="I32" s="17"/>
      <c r="J32" s="18"/>
    </row>
    <row r="33" spans="2:12" x14ac:dyDescent="0.25">
      <c r="B33" s="7">
        <v>45930</v>
      </c>
      <c r="C33" s="8">
        <v>295</v>
      </c>
      <c r="D33" s="9"/>
      <c r="E33" s="10">
        <v>17.5</v>
      </c>
      <c r="F33" s="33">
        <f t="shared" si="0"/>
        <v>5162.5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9825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167158.48932000002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171937.5</v>
      </c>
      <c r="L36" s="31">
        <f>J36-J4-J5-J6</f>
        <v>170047.90687499999</v>
      </c>
    </row>
    <row r="37" spans="2:12" x14ac:dyDescent="0.25">
      <c r="B37" s="26" t="s">
        <v>14</v>
      </c>
      <c r="C37" s="30">
        <f>C35</f>
        <v>9825</v>
      </c>
      <c r="D37" s="9">
        <f>D35/1.03</f>
        <v>0</v>
      </c>
      <c r="E37" s="10"/>
      <c r="F37" s="33">
        <f>SUM(F4:F36)</f>
        <v>171937.5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4779.0106799999776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10" sqref="H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287.5</v>
      </c>
      <c r="D4" s="9"/>
      <c r="E4" s="10">
        <v>19.25</v>
      </c>
      <c r="F4" s="33">
        <f>E4*C4</f>
        <v>5534.375</v>
      </c>
      <c r="G4" s="11"/>
      <c r="H4" s="12" t="s">
        <v>6</v>
      </c>
      <c r="I4" s="13">
        <v>0.01</v>
      </c>
      <c r="J4" s="14">
        <f>(F36+F37)*I4</f>
        <v>1562.81125</v>
      </c>
    </row>
    <row r="5" spans="2:29" x14ac:dyDescent="0.25">
      <c r="B5" s="7">
        <v>45932</v>
      </c>
      <c r="C5" s="8">
        <v>282</v>
      </c>
      <c r="D5" s="9"/>
      <c r="E5" s="10">
        <v>19.25</v>
      </c>
      <c r="F5" s="33">
        <f t="shared" ref="F5:F34" si="0">E5*C5</f>
        <v>5428.5</v>
      </c>
      <c r="G5" s="11"/>
      <c r="H5" s="12" t="s">
        <v>7</v>
      </c>
      <c r="I5" s="13">
        <v>1E-3</v>
      </c>
      <c r="J5" s="14">
        <f>(F36+F37-J4-J6)*I5</f>
        <v>154.71831374999999</v>
      </c>
    </row>
    <row r="6" spans="2:29" x14ac:dyDescent="0.25">
      <c r="B6" s="7">
        <v>45933</v>
      </c>
      <c r="C6" s="8">
        <v>282</v>
      </c>
      <c r="D6" s="9"/>
      <c r="E6" s="10">
        <v>19.25</v>
      </c>
      <c r="F6" s="33">
        <f t="shared" si="0"/>
        <v>5428.5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0</v>
      </c>
      <c r="D7" s="9"/>
      <c r="E7" s="10">
        <v>19.25</v>
      </c>
      <c r="F7" s="33">
        <f t="shared" si="0"/>
        <v>0</v>
      </c>
      <c r="G7" s="11"/>
      <c r="H7" s="12" t="s">
        <v>9</v>
      </c>
      <c r="I7" s="13"/>
      <c r="J7" s="14">
        <f>'EYLÜL 2025'!J39*-1</f>
        <v>-4779.0106799999776</v>
      </c>
    </row>
    <row r="8" spans="2:29" x14ac:dyDescent="0.25">
      <c r="B8" s="7">
        <v>45935</v>
      </c>
      <c r="C8" s="8">
        <v>547</v>
      </c>
      <c r="D8" s="9"/>
      <c r="E8" s="10">
        <v>19.25</v>
      </c>
      <c r="F8" s="33">
        <f t="shared" si="0"/>
        <v>10529.75</v>
      </c>
      <c r="G8" s="15"/>
      <c r="H8" s="16"/>
      <c r="I8" s="17"/>
      <c r="J8" s="18"/>
    </row>
    <row r="9" spans="2:29" x14ac:dyDescent="0.25">
      <c r="B9" s="7">
        <v>45936</v>
      </c>
      <c r="C9" s="8">
        <v>255.5</v>
      </c>
      <c r="D9" s="9"/>
      <c r="E9" s="10">
        <v>19.25</v>
      </c>
      <c r="F9" s="33">
        <f t="shared" si="0"/>
        <v>4918.375</v>
      </c>
      <c r="G9" s="15"/>
      <c r="H9" s="16" t="s">
        <v>42</v>
      </c>
      <c r="I9" s="17"/>
      <c r="J9" s="18">
        <v>5142.1500000000005</v>
      </c>
    </row>
    <row r="10" spans="2:29" x14ac:dyDescent="0.25">
      <c r="B10" s="7">
        <v>45937</v>
      </c>
      <c r="C10" s="8">
        <v>290</v>
      </c>
      <c r="D10" s="9"/>
      <c r="E10" s="10">
        <v>19.25</v>
      </c>
      <c r="F10" s="33">
        <f t="shared" si="0"/>
        <v>5582.5</v>
      </c>
      <c r="G10" s="15">
        <v>45989</v>
      </c>
      <c r="H10" s="16" t="s">
        <v>39</v>
      </c>
      <c r="I10" s="17"/>
      <c r="J10" s="18">
        <v>154279.95231125</v>
      </c>
    </row>
    <row r="11" spans="2:29" x14ac:dyDescent="0.25">
      <c r="B11" s="7">
        <v>45938</v>
      </c>
      <c r="C11" s="8">
        <v>259</v>
      </c>
      <c r="D11" s="9"/>
      <c r="E11" s="10">
        <v>19.25</v>
      </c>
      <c r="F11" s="33">
        <f t="shared" si="0"/>
        <v>4985.75</v>
      </c>
      <c r="G11" s="19"/>
      <c r="H11" s="16"/>
      <c r="I11" s="17"/>
      <c r="J11" s="18"/>
    </row>
    <row r="12" spans="2:29" x14ac:dyDescent="0.25">
      <c r="B12" s="7">
        <v>45939</v>
      </c>
      <c r="C12" s="8">
        <v>279</v>
      </c>
      <c r="D12" s="9"/>
      <c r="E12" s="10">
        <v>19.25</v>
      </c>
      <c r="F12" s="33">
        <f t="shared" si="0"/>
        <v>5370.75</v>
      </c>
      <c r="G12" s="19"/>
      <c r="H12" s="16"/>
      <c r="I12" s="17"/>
      <c r="J12" s="18"/>
    </row>
    <row r="13" spans="2:29" x14ac:dyDescent="0.25">
      <c r="B13" s="7">
        <v>45940</v>
      </c>
      <c r="C13" s="8">
        <v>293</v>
      </c>
      <c r="D13" s="9"/>
      <c r="E13" s="10">
        <v>19.25</v>
      </c>
      <c r="F13" s="33">
        <f t="shared" si="0"/>
        <v>5640.25</v>
      </c>
      <c r="G13" s="19"/>
      <c r="H13" s="16"/>
      <c r="I13" s="17"/>
      <c r="J13" s="18"/>
    </row>
    <row r="14" spans="2:29" x14ac:dyDescent="0.25">
      <c r="B14" s="7">
        <v>45941</v>
      </c>
      <c r="C14" s="8">
        <v>272.5</v>
      </c>
      <c r="D14" s="9"/>
      <c r="E14" s="10">
        <v>19.25</v>
      </c>
      <c r="F14" s="33">
        <f t="shared" si="0"/>
        <v>5245.625</v>
      </c>
      <c r="G14" s="19"/>
      <c r="H14" s="16"/>
      <c r="I14" s="17"/>
      <c r="J14" s="18"/>
    </row>
    <row r="15" spans="2:29" x14ac:dyDescent="0.25">
      <c r="B15" s="7">
        <v>45942</v>
      </c>
      <c r="C15" s="8">
        <v>283.5</v>
      </c>
      <c r="D15" s="9"/>
      <c r="E15" s="10">
        <v>19.25</v>
      </c>
      <c r="F15" s="33">
        <f t="shared" si="0"/>
        <v>5457.375</v>
      </c>
      <c r="G15" s="19"/>
      <c r="H15" s="16"/>
      <c r="I15" s="17"/>
      <c r="J15" s="18"/>
    </row>
    <row r="16" spans="2:29" x14ac:dyDescent="0.25">
      <c r="B16" s="7">
        <v>45943</v>
      </c>
      <c r="C16" s="8">
        <v>271.5</v>
      </c>
      <c r="D16" s="9"/>
      <c r="E16" s="10">
        <v>19.25</v>
      </c>
      <c r="F16" s="33">
        <f t="shared" si="0"/>
        <v>5226.375</v>
      </c>
      <c r="G16" s="19"/>
      <c r="H16" s="16"/>
      <c r="I16" s="17"/>
      <c r="J16" s="18"/>
    </row>
    <row r="17" spans="2:10" x14ac:dyDescent="0.25">
      <c r="B17" s="7">
        <v>45944</v>
      </c>
      <c r="C17" s="8">
        <v>246</v>
      </c>
      <c r="D17" s="9"/>
      <c r="E17" s="10">
        <v>19.25</v>
      </c>
      <c r="F17" s="33">
        <f t="shared" si="0"/>
        <v>4735.5</v>
      </c>
      <c r="G17" s="19"/>
      <c r="H17" s="16"/>
      <c r="I17" s="17"/>
      <c r="J17" s="18"/>
    </row>
    <row r="18" spans="2:10" x14ac:dyDescent="0.25">
      <c r="B18" s="7">
        <v>45945</v>
      </c>
      <c r="C18" s="8">
        <v>247</v>
      </c>
      <c r="D18" s="9"/>
      <c r="E18" s="10">
        <v>19.25</v>
      </c>
      <c r="F18" s="33">
        <f t="shared" si="0"/>
        <v>4754.75</v>
      </c>
      <c r="G18" s="19"/>
      <c r="H18" s="16"/>
      <c r="I18" s="17"/>
      <c r="J18" s="18"/>
    </row>
    <row r="19" spans="2:10" x14ac:dyDescent="0.25">
      <c r="B19" s="7">
        <v>45946</v>
      </c>
      <c r="C19" s="8">
        <v>277</v>
      </c>
      <c r="D19" s="9"/>
      <c r="E19" s="10">
        <v>19.25</v>
      </c>
      <c r="F19" s="33">
        <f t="shared" si="0"/>
        <v>5332.25</v>
      </c>
      <c r="G19" s="19"/>
      <c r="H19" s="16"/>
      <c r="I19" s="17"/>
      <c r="J19" s="18"/>
    </row>
    <row r="20" spans="2:10" x14ac:dyDescent="0.25">
      <c r="B20" s="7">
        <v>45947</v>
      </c>
      <c r="C20" s="8">
        <v>250</v>
      </c>
      <c r="D20" s="9"/>
      <c r="E20" s="10">
        <v>19.25</v>
      </c>
      <c r="F20" s="33">
        <f t="shared" si="0"/>
        <v>4812.5</v>
      </c>
      <c r="G20" s="19"/>
      <c r="H20" s="16"/>
      <c r="I20" s="17"/>
      <c r="J20" s="18"/>
    </row>
    <row r="21" spans="2:10" x14ac:dyDescent="0.25">
      <c r="B21" s="7">
        <v>45948</v>
      </c>
      <c r="C21" s="8">
        <v>250</v>
      </c>
      <c r="D21" s="9"/>
      <c r="E21" s="10">
        <v>19.25</v>
      </c>
      <c r="F21" s="33">
        <f t="shared" si="0"/>
        <v>4812.5</v>
      </c>
      <c r="G21" s="19"/>
      <c r="H21" s="16"/>
      <c r="I21" s="17"/>
      <c r="J21" s="18"/>
    </row>
    <row r="22" spans="2:10" x14ac:dyDescent="0.25">
      <c r="B22" s="7">
        <v>45949</v>
      </c>
      <c r="C22" s="8">
        <v>254.5</v>
      </c>
      <c r="D22" s="9"/>
      <c r="E22" s="10">
        <v>19.25</v>
      </c>
      <c r="F22" s="33">
        <f t="shared" si="0"/>
        <v>4899.125</v>
      </c>
      <c r="G22" s="19"/>
      <c r="H22" s="16"/>
      <c r="I22" s="17"/>
      <c r="J22" s="18"/>
    </row>
    <row r="23" spans="2:10" x14ac:dyDescent="0.25">
      <c r="B23" s="7">
        <v>45950</v>
      </c>
      <c r="C23" s="8">
        <v>255</v>
      </c>
      <c r="D23" s="9"/>
      <c r="E23" s="10">
        <v>19.25</v>
      </c>
      <c r="F23" s="33">
        <f t="shared" si="0"/>
        <v>4908.75</v>
      </c>
      <c r="G23" s="19"/>
      <c r="H23" s="16"/>
      <c r="I23" s="17"/>
      <c r="J23" s="18"/>
    </row>
    <row r="24" spans="2:10" x14ac:dyDescent="0.25">
      <c r="B24" s="7">
        <v>45951</v>
      </c>
      <c r="C24" s="8">
        <v>254.5</v>
      </c>
      <c r="D24" s="9"/>
      <c r="E24" s="10">
        <v>19.25</v>
      </c>
      <c r="F24" s="33">
        <f t="shared" si="0"/>
        <v>4899.125</v>
      </c>
      <c r="G24" s="19"/>
      <c r="H24" s="16"/>
      <c r="I24" s="17"/>
      <c r="J24" s="18"/>
    </row>
    <row r="25" spans="2:10" x14ac:dyDescent="0.25">
      <c r="B25" s="7">
        <v>45952</v>
      </c>
      <c r="C25" s="8">
        <v>250.5</v>
      </c>
      <c r="D25" s="9"/>
      <c r="E25" s="10">
        <v>19.25</v>
      </c>
      <c r="F25" s="33">
        <f t="shared" si="0"/>
        <v>4822.125</v>
      </c>
      <c r="G25" s="19"/>
      <c r="H25" s="16"/>
      <c r="I25" s="17"/>
      <c r="J25" s="18"/>
    </row>
    <row r="26" spans="2:10" x14ac:dyDescent="0.25">
      <c r="B26" s="7">
        <v>45953</v>
      </c>
      <c r="C26" s="8">
        <v>258</v>
      </c>
      <c r="D26" s="9"/>
      <c r="E26" s="10">
        <v>19.25</v>
      </c>
      <c r="F26" s="33">
        <f t="shared" si="0"/>
        <v>4966.5</v>
      </c>
      <c r="G26" s="19"/>
      <c r="H26" s="16"/>
      <c r="I26" s="17"/>
      <c r="J26" s="18"/>
    </row>
    <row r="27" spans="2:10" x14ac:dyDescent="0.25">
      <c r="B27" s="7">
        <v>45954</v>
      </c>
      <c r="C27" s="8">
        <v>249.5</v>
      </c>
      <c r="D27" s="9"/>
      <c r="E27" s="10">
        <v>19.25</v>
      </c>
      <c r="F27" s="33">
        <f t="shared" si="0"/>
        <v>4802.875</v>
      </c>
      <c r="G27" s="19"/>
      <c r="H27" s="16"/>
      <c r="I27" s="17"/>
      <c r="J27" s="18"/>
    </row>
    <row r="28" spans="2:10" x14ac:dyDescent="0.25">
      <c r="B28" s="7">
        <v>45955</v>
      </c>
      <c r="C28" s="8">
        <v>246.5</v>
      </c>
      <c r="D28" s="9"/>
      <c r="E28" s="10">
        <v>19.25</v>
      </c>
      <c r="F28" s="33">
        <f t="shared" si="0"/>
        <v>4745.125</v>
      </c>
      <c r="G28" s="19"/>
      <c r="H28" s="16"/>
      <c r="I28" s="17"/>
      <c r="J28" s="18"/>
    </row>
    <row r="29" spans="2:10" x14ac:dyDescent="0.25">
      <c r="B29" s="7">
        <v>45956</v>
      </c>
      <c r="C29" s="8">
        <v>251.5</v>
      </c>
      <c r="D29" s="9"/>
      <c r="E29" s="10">
        <v>19.25</v>
      </c>
      <c r="F29" s="33">
        <f t="shared" si="0"/>
        <v>4841.375</v>
      </c>
      <c r="G29" s="19"/>
      <c r="H29" s="16"/>
      <c r="I29" s="17"/>
      <c r="J29" s="18"/>
    </row>
    <row r="30" spans="2:10" x14ac:dyDescent="0.25">
      <c r="B30" s="7">
        <v>45957</v>
      </c>
      <c r="C30" s="8">
        <v>250</v>
      </c>
      <c r="D30" s="9"/>
      <c r="E30" s="10">
        <v>19.25</v>
      </c>
      <c r="F30" s="33">
        <f t="shared" si="0"/>
        <v>4812.5</v>
      </c>
      <c r="G30" s="19"/>
      <c r="H30" s="16"/>
      <c r="I30" s="17"/>
      <c r="J30" s="18"/>
    </row>
    <row r="31" spans="2:10" x14ac:dyDescent="0.25">
      <c r="B31" s="7">
        <v>45958</v>
      </c>
      <c r="C31" s="8">
        <v>254</v>
      </c>
      <c r="D31" s="9"/>
      <c r="E31" s="10">
        <v>19.25</v>
      </c>
      <c r="F31" s="33">
        <f t="shared" si="0"/>
        <v>4889.5</v>
      </c>
      <c r="G31" s="19"/>
      <c r="H31" s="16"/>
      <c r="I31" s="17"/>
      <c r="J31" s="18"/>
    </row>
    <row r="32" spans="2:10" x14ac:dyDescent="0.25">
      <c r="B32" s="7">
        <v>45959</v>
      </c>
      <c r="C32" s="8">
        <v>254.5</v>
      </c>
      <c r="D32" s="9"/>
      <c r="E32" s="10">
        <v>19.25</v>
      </c>
      <c r="F32" s="33">
        <f t="shared" si="0"/>
        <v>4899.125</v>
      </c>
      <c r="G32" s="19"/>
      <c r="H32" s="16"/>
      <c r="I32" s="17"/>
      <c r="J32" s="18"/>
    </row>
    <row r="33" spans="2:12" x14ac:dyDescent="0.25">
      <c r="B33" s="7">
        <v>45960</v>
      </c>
      <c r="C33" s="8">
        <v>235.5</v>
      </c>
      <c r="D33" s="9"/>
      <c r="E33" s="10">
        <v>19.25</v>
      </c>
      <c r="F33" s="33">
        <f t="shared" si="0"/>
        <v>4533.375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232</v>
      </c>
      <c r="D34" s="48"/>
      <c r="E34" s="10">
        <v>19.25</v>
      </c>
      <c r="F34" s="49">
        <f t="shared" si="0"/>
        <v>4466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8118.5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156360.62119500001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156281.125</v>
      </c>
      <c r="L36" s="31">
        <f>J36-J4-J5-J6</f>
        <v>154563.59543625001</v>
      </c>
    </row>
    <row r="37" spans="2:12" x14ac:dyDescent="0.25">
      <c r="B37" s="26" t="s">
        <v>14</v>
      </c>
      <c r="C37" s="30">
        <f>C35</f>
        <v>8118.5</v>
      </c>
      <c r="D37" s="9">
        <f>D35/1.03</f>
        <v>0</v>
      </c>
      <c r="E37" s="10"/>
      <c r="F37" s="33">
        <f>SUM(F4:F36)</f>
        <v>156281.125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-79.496195000014268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221</v>
      </c>
      <c r="D4" s="9"/>
      <c r="E4" s="10">
        <v>19.600000000000001</v>
      </c>
      <c r="F4" s="33">
        <f>E4*C4</f>
        <v>4331.6000000000004</v>
      </c>
      <c r="G4" s="11"/>
      <c r="H4" s="12" t="s">
        <v>6</v>
      </c>
      <c r="I4" s="13">
        <v>0.01</v>
      </c>
      <c r="J4" s="14">
        <f>(F36+F37)*I4</f>
        <v>1157.1840000000002</v>
      </c>
    </row>
    <row r="5" spans="2:29" x14ac:dyDescent="0.25">
      <c r="B5" s="7">
        <v>45963</v>
      </c>
      <c r="C5" s="8">
        <v>225.5</v>
      </c>
      <c r="D5" s="9"/>
      <c r="E5" s="10">
        <v>19.600000000000001</v>
      </c>
      <c r="F5" s="33">
        <f t="shared" ref="F5:F34" si="0">E5*C5</f>
        <v>4419.8</v>
      </c>
      <c r="G5" s="11"/>
      <c r="H5" s="12" t="s">
        <v>7</v>
      </c>
      <c r="I5" s="13">
        <v>1E-3</v>
      </c>
      <c r="J5" s="14">
        <f>(F36+F37-J4-J6)*I5</f>
        <v>114.56121600000003</v>
      </c>
    </row>
    <row r="6" spans="2:29" x14ac:dyDescent="0.25">
      <c r="B6" s="7">
        <v>45964</v>
      </c>
      <c r="C6" s="8">
        <v>219</v>
      </c>
      <c r="D6" s="9"/>
      <c r="E6" s="10">
        <v>19.600000000000001</v>
      </c>
      <c r="F6" s="33">
        <f t="shared" si="0"/>
        <v>4292.4000000000005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213.5</v>
      </c>
      <c r="D7" s="9"/>
      <c r="E7" s="10">
        <v>19.600000000000001</v>
      </c>
      <c r="F7" s="33">
        <f t="shared" si="0"/>
        <v>4184.6000000000004</v>
      </c>
      <c r="G7" s="11"/>
      <c r="H7" s="12" t="s">
        <v>9</v>
      </c>
      <c r="I7" s="13"/>
      <c r="J7" s="14">
        <f>'EKİM 2025'!J39*-1</f>
        <v>79.496195000014268</v>
      </c>
    </row>
    <row r="8" spans="2:29" x14ac:dyDescent="0.25">
      <c r="B8" s="7">
        <v>45966</v>
      </c>
      <c r="C8" s="8">
        <v>220.5</v>
      </c>
      <c r="D8" s="9"/>
      <c r="E8" s="10">
        <v>19.600000000000001</v>
      </c>
      <c r="F8" s="33">
        <f t="shared" si="0"/>
        <v>4321.8</v>
      </c>
      <c r="G8" s="15"/>
      <c r="H8" s="16"/>
      <c r="I8" s="17"/>
      <c r="J8" s="18"/>
    </row>
    <row r="9" spans="2:29" x14ac:dyDescent="0.25">
      <c r="B9" s="7">
        <v>45967</v>
      </c>
      <c r="C9" s="8">
        <v>214</v>
      </c>
      <c r="D9" s="9"/>
      <c r="E9" s="10">
        <v>19.600000000000001</v>
      </c>
      <c r="F9" s="33">
        <f t="shared" si="0"/>
        <v>4194.4000000000005</v>
      </c>
      <c r="G9" s="15"/>
      <c r="H9" s="16"/>
      <c r="I9" s="17"/>
      <c r="J9" s="18"/>
    </row>
    <row r="10" spans="2:29" x14ac:dyDescent="0.25">
      <c r="B10" s="7">
        <v>45968</v>
      </c>
      <c r="C10" s="8">
        <v>216</v>
      </c>
      <c r="D10" s="9"/>
      <c r="E10" s="10">
        <v>19.600000000000001</v>
      </c>
      <c r="F10" s="33">
        <f t="shared" si="0"/>
        <v>4233.6000000000004</v>
      </c>
      <c r="G10" s="15"/>
      <c r="H10" s="16"/>
      <c r="I10" s="17"/>
      <c r="J10" s="18"/>
    </row>
    <row r="11" spans="2:29" x14ac:dyDescent="0.25">
      <c r="B11" s="7">
        <v>45969</v>
      </c>
      <c r="C11" s="8">
        <v>208.5</v>
      </c>
      <c r="D11" s="9"/>
      <c r="E11" s="10">
        <v>19.600000000000001</v>
      </c>
      <c r="F11" s="33">
        <f t="shared" si="0"/>
        <v>4086.6000000000004</v>
      </c>
      <c r="G11" s="19"/>
      <c r="H11" s="16"/>
      <c r="I11" s="17"/>
      <c r="J11" s="18"/>
    </row>
    <row r="12" spans="2:29" x14ac:dyDescent="0.25">
      <c r="B12" s="7">
        <v>45970</v>
      </c>
      <c r="C12" s="8">
        <v>222.5</v>
      </c>
      <c r="D12" s="9"/>
      <c r="E12" s="10">
        <v>19.600000000000001</v>
      </c>
      <c r="F12" s="33">
        <f t="shared" si="0"/>
        <v>4361</v>
      </c>
      <c r="G12" s="15">
        <v>46029</v>
      </c>
      <c r="H12" s="16" t="s">
        <v>43</v>
      </c>
      <c r="I12" s="17"/>
      <c r="J12" s="18">
        <v>114367.16</v>
      </c>
    </row>
    <row r="13" spans="2:29" x14ac:dyDescent="0.25">
      <c r="B13" s="7">
        <v>45971</v>
      </c>
      <c r="C13" s="8">
        <v>203</v>
      </c>
      <c r="D13" s="9"/>
      <c r="E13" s="10">
        <v>19.600000000000001</v>
      </c>
      <c r="F13" s="33">
        <f t="shared" si="0"/>
        <v>3978.8</v>
      </c>
      <c r="G13" s="19"/>
      <c r="H13" s="16"/>
      <c r="I13" s="17"/>
      <c r="J13" s="18"/>
    </row>
    <row r="14" spans="2:29" x14ac:dyDescent="0.25">
      <c r="B14" s="7">
        <v>45972</v>
      </c>
      <c r="C14" s="8">
        <v>201.5</v>
      </c>
      <c r="D14" s="9"/>
      <c r="E14" s="10">
        <v>19.600000000000001</v>
      </c>
      <c r="F14" s="33">
        <f t="shared" si="0"/>
        <v>3949.4</v>
      </c>
      <c r="G14" s="19"/>
      <c r="H14" s="16"/>
      <c r="I14" s="17"/>
      <c r="J14" s="18"/>
    </row>
    <row r="15" spans="2:29" x14ac:dyDescent="0.25">
      <c r="B15" s="7">
        <v>45973</v>
      </c>
      <c r="C15" s="8">
        <v>199.5</v>
      </c>
      <c r="D15" s="9"/>
      <c r="E15" s="10">
        <v>19.600000000000001</v>
      </c>
      <c r="F15" s="33">
        <f t="shared" si="0"/>
        <v>3910.2000000000003</v>
      </c>
      <c r="G15" s="19"/>
      <c r="H15" s="16"/>
      <c r="I15" s="17"/>
      <c r="J15" s="18"/>
    </row>
    <row r="16" spans="2:29" x14ac:dyDescent="0.25">
      <c r="B16" s="7">
        <v>45974</v>
      </c>
      <c r="C16" s="8">
        <v>203.5</v>
      </c>
      <c r="D16" s="9"/>
      <c r="E16" s="10">
        <v>19.600000000000001</v>
      </c>
      <c r="F16" s="33">
        <f t="shared" si="0"/>
        <v>3988.6000000000004</v>
      </c>
      <c r="G16" s="19"/>
      <c r="H16" s="16"/>
      <c r="I16" s="17"/>
      <c r="J16" s="18"/>
    </row>
    <row r="17" spans="2:10" x14ac:dyDescent="0.25">
      <c r="B17" s="7">
        <v>45975</v>
      </c>
      <c r="C17" s="8">
        <v>186</v>
      </c>
      <c r="D17" s="9"/>
      <c r="E17" s="10">
        <v>19.600000000000001</v>
      </c>
      <c r="F17" s="33">
        <f t="shared" si="0"/>
        <v>3645.6000000000004</v>
      </c>
      <c r="G17" s="19"/>
      <c r="H17" s="16"/>
      <c r="I17" s="17"/>
      <c r="J17" s="18"/>
    </row>
    <row r="18" spans="2:10" x14ac:dyDescent="0.25">
      <c r="B18" s="7">
        <v>45976</v>
      </c>
      <c r="C18" s="8">
        <v>203</v>
      </c>
      <c r="D18" s="9"/>
      <c r="E18" s="10">
        <v>19.600000000000001</v>
      </c>
      <c r="F18" s="33">
        <f t="shared" si="0"/>
        <v>3978.8</v>
      </c>
      <c r="G18" s="19"/>
      <c r="H18" s="16"/>
      <c r="I18" s="17"/>
      <c r="J18" s="18"/>
    </row>
    <row r="19" spans="2:10" x14ac:dyDescent="0.25">
      <c r="B19" s="7">
        <v>45977</v>
      </c>
      <c r="C19" s="8">
        <v>181.5</v>
      </c>
      <c r="D19" s="9"/>
      <c r="E19" s="10">
        <v>19.600000000000001</v>
      </c>
      <c r="F19" s="33">
        <f t="shared" si="0"/>
        <v>3557.4</v>
      </c>
      <c r="G19" s="19"/>
      <c r="H19" s="16"/>
      <c r="I19" s="17"/>
      <c r="J19" s="18"/>
    </row>
    <row r="20" spans="2:10" x14ac:dyDescent="0.25">
      <c r="B20" s="7">
        <v>45978</v>
      </c>
      <c r="C20" s="8">
        <v>184</v>
      </c>
      <c r="D20" s="9"/>
      <c r="E20" s="10">
        <v>19.600000000000001</v>
      </c>
      <c r="F20" s="33">
        <f t="shared" si="0"/>
        <v>3606.4</v>
      </c>
      <c r="G20" s="19"/>
      <c r="H20" s="16"/>
      <c r="I20" s="17"/>
      <c r="J20" s="18"/>
    </row>
    <row r="21" spans="2:10" x14ac:dyDescent="0.25">
      <c r="B21" s="7">
        <v>45979</v>
      </c>
      <c r="C21" s="8">
        <v>193</v>
      </c>
      <c r="D21" s="9"/>
      <c r="E21" s="10">
        <v>19.600000000000001</v>
      </c>
      <c r="F21" s="33">
        <f t="shared" si="0"/>
        <v>3782.8</v>
      </c>
      <c r="G21" s="19"/>
      <c r="H21" s="16"/>
      <c r="I21" s="17"/>
      <c r="J21" s="18"/>
    </row>
    <row r="22" spans="2:10" x14ac:dyDescent="0.25">
      <c r="B22" s="7">
        <v>45980</v>
      </c>
      <c r="C22" s="8">
        <v>175.5</v>
      </c>
      <c r="D22" s="9"/>
      <c r="E22" s="10">
        <v>19.600000000000001</v>
      </c>
      <c r="F22" s="33">
        <f t="shared" si="0"/>
        <v>3439.8</v>
      </c>
      <c r="G22" s="19"/>
      <c r="H22" s="16"/>
      <c r="I22" s="17"/>
      <c r="J22" s="18"/>
    </row>
    <row r="23" spans="2:10" x14ac:dyDescent="0.25">
      <c r="B23" s="7">
        <v>45981</v>
      </c>
      <c r="C23" s="8">
        <v>183.5</v>
      </c>
      <c r="D23" s="9"/>
      <c r="E23" s="10">
        <v>19.600000000000001</v>
      </c>
      <c r="F23" s="33">
        <f t="shared" si="0"/>
        <v>3596.6000000000004</v>
      </c>
      <c r="G23" s="19"/>
      <c r="H23" s="16"/>
      <c r="I23" s="17"/>
      <c r="J23" s="18"/>
    </row>
    <row r="24" spans="2:10" x14ac:dyDescent="0.25">
      <c r="B24" s="7">
        <v>45982</v>
      </c>
      <c r="C24" s="8">
        <v>175</v>
      </c>
      <c r="D24" s="9"/>
      <c r="E24" s="10">
        <v>19.600000000000001</v>
      </c>
      <c r="F24" s="33">
        <f t="shared" si="0"/>
        <v>3430.0000000000005</v>
      </c>
      <c r="G24" s="19"/>
      <c r="H24" s="16"/>
      <c r="I24" s="17"/>
      <c r="J24" s="18"/>
    </row>
    <row r="25" spans="2:10" x14ac:dyDescent="0.25">
      <c r="B25" s="7">
        <v>45983</v>
      </c>
      <c r="C25" s="8">
        <v>179</v>
      </c>
      <c r="D25" s="9"/>
      <c r="E25" s="10">
        <v>19.600000000000001</v>
      </c>
      <c r="F25" s="33">
        <f t="shared" si="0"/>
        <v>3508.4</v>
      </c>
      <c r="G25" s="19"/>
      <c r="H25" s="16"/>
      <c r="I25" s="17"/>
      <c r="J25" s="18"/>
    </row>
    <row r="26" spans="2:10" x14ac:dyDescent="0.25">
      <c r="B26" s="7">
        <v>45984</v>
      </c>
      <c r="C26" s="8">
        <v>193.5</v>
      </c>
      <c r="D26" s="9"/>
      <c r="E26" s="10">
        <v>19.600000000000001</v>
      </c>
      <c r="F26" s="33">
        <f t="shared" si="0"/>
        <v>3792.6000000000004</v>
      </c>
      <c r="G26" s="19"/>
      <c r="H26" s="16"/>
      <c r="I26" s="17"/>
      <c r="J26" s="18"/>
    </row>
    <row r="27" spans="2:10" x14ac:dyDescent="0.25">
      <c r="B27" s="7">
        <v>45985</v>
      </c>
      <c r="C27" s="8">
        <v>186.5</v>
      </c>
      <c r="D27" s="9"/>
      <c r="E27" s="10">
        <v>19.600000000000001</v>
      </c>
      <c r="F27" s="33">
        <f t="shared" si="0"/>
        <v>3655.4</v>
      </c>
      <c r="G27" s="19"/>
      <c r="H27" s="16"/>
      <c r="I27" s="17"/>
      <c r="J27" s="18"/>
    </row>
    <row r="28" spans="2:10" x14ac:dyDescent="0.25">
      <c r="B28" s="7">
        <v>45986</v>
      </c>
      <c r="C28" s="8">
        <v>180.5</v>
      </c>
      <c r="D28" s="9"/>
      <c r="E28" s="10">
        <v>19.600000000000001</v>
      </c>
      <c r="F28" s="33">
        <f t="shared" si="0"/>
        <v>3537.8</v>
      </c>
      <c r="G28" s="19"/>
      <c r="H28" s="16"/>
      <c r="I28" s="17"/>
      <c r="J28" s="18"/>
    </row>
    <row r="29" spans="2:10" x14ac:dyDescent="0.25">
      <c r="B29" s="7">
        <v>45987</v>
      </c>
      <c r="C29" s="8">
        <v>181</v>
      </c>
      <c r="D29" s="9"/>
      <c r="E29" s="10">
        <v>19.600000000000001</v>
      </c>
      <c r="F29" s="33">
        <f t="shared" si="0"/>
        <v>3547.6000000000004</v>
      </c>
      <c r="G29" s="19"/>
      <c r="H29" s="16"/>
      <c r="I29" s="17"/>
      <c r="J29" s="18"/>
    </row>
    <row r="30" spans="2:10" x14ac:dyDescent="0.25">
      <c r="B30" s="7">
        <v>45988</v>
      </c>
      <c r="C30" s="8">
        <v>178</v>
      </c>
      <c r="D30" s="9"/>
      <c r="E30" s="10">
        <v>19.600000000000001</v>
      </c>
      <c r="F30" s="33">
        <f t="shared" si="0"/>
        <v>3488.8</v>
      </c>
      <c r="G30" s="19"/>
      <c r="H30" s="16"/>
      <c r="I30" s="17"/>
      <c r="J30" s="18"/>
    </row>
    <row r="31" spans="2:10" x14ac:dyDescent="0.25">
      <c r="B31" s="7">
        <v>45989</v>
      </c>
      <c r="C31" s="8">
        <v>188</v>
      </c>
      <c r="D31" s="9"/>
      <c r="E31" s="10">
        <v>19.600000000000001</v>
      </c>
      <c r="F31" s="33">
        <f t="shared" si="0"/>
        <v>3684.8</v>
      </c>
      <c r="G31" s="19"/>
      <c r="H31" s="16"/>
      <c r="I31" s="17"/>
      <c r="J31" s="18"/>
    </row>
    <row r="32" spans="2:10" x14ac:dyDescent="0.25">
      <c r="B32" s="7">
        <v>45990</v>
      </c>
      <c r="C32" s="8">
        <v>188</v>
      </c>
      <c r="D32" s="9"/>
      <c r="E32" s="10">
        <v>19.600000000000001</v>
      </c>
      <c r="F32" s="33">
        <f t="shared" si="0"/>
        <v>3684.8</v>
      </c>
      <c r="G32" s="19"/>
      <c r="H32" s="16"/>
      <c r="I32" s="17"/>
      <c r="J32" s="18"/>
    </row>
    <row r="33" spans="2:12" x14ac:dyDescent="0.25">
      <c r="B33" s="7">
        <v>45991</v>
      </c>
      <c r="C33" s="8">
        <v>180</v>
      </c>
      <c r="D33" s="9"/>
      <c r="E33" s="10">
        <v>19.600000000000001</v>
      </c>
      <c r="F33" s="33">
        <f t="shared" si="0"/>
        <v>3528.0000000000005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5904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115718.40141100001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115718.40000000002</v>
      </c>
      <c r="L36" s="31">
        <f>J36-J4-J5-J6</f>
        <v>114446.65478400003</v>
      </c>
    </row>
    <row r="37" spans="2:12" x14ac:dyDescent="0.25">
      <c r="B37" s="26" t="s">
        <v>14</v>
      </c>
      <c r="C37" s="30">
        <f>C35</f>
        <v>5904</v>
      </c>
      <c r="D37" s="9">
        <f>D35/1.03</f>
        <v>0</v>
      </c>
      <c r="E37" s="10"/>
      <c r="F37" s="33">
        <f>SUM(F4:F36)</f>
        <v>115718.40000000002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-1.4109999901847914E-3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172</v>
      </c>
      <c r="D4" s="9"/>
      <c r="E4" s="10">
        <v>19.600000000000001</v>
      </c>
      <c r="F4" s="33">
        <f>E4*C4</f>
        <v>3371.2000000000003</v>
      </c>
      <c r="G4" s="11"/>
      <c r="H4" s="12" t="s">
        <v>6</v>
      </c>
      <c r="I4" s="13">
        <v>0.01</v>
      </c>
      <c r="J4" s="14">
        <f>(F36+F37)*I4</f>
        <v>1333.9760000000001</v>
      </c>
    </row>
    <row r="5" spans="2:29" x14ac:dyDescent="0.25">
      <c r="B5" s="7">
        <v>45993</v>
      </c>
      <c r="C5" s="8">
        <v>183</v>
      </c>
      <c r="D5" s="9"/>
      <c r="E5" s="10">
        <v>19.600000000000001</v>
      </c>
      <c r="F5" s="33">
        <f t="shared" ref="F5:F34" si="0">E5*C5</f>
        <v>3586.8</v>
      </c>
      <c r="G5" s="11"/>
      <c r="H5" s="12" t="s">
        <v>7</v>
      </c>
      <c r="I5" s="13">
        <v>1E-3</v>
      </c>
      <c r="J5" s="14">
        <f>(F36+F37-J4-J6)*I5</f>
        <v>132.063624</v>
      </c>
    </row>
    <row r="6" spans="2:29" x14ac:dyDescent="0.25">
      <c r="B6" s="7">
        <v>45994</v>
      </c>
      <c r="C6" s="8">
        <v>186.5</v>
      </c>
      <c r="D6" s="9"/>
      <c r="E6" s="10">
        <v>19.600000000000001</v>
      </c>
      <c r="F6" s="33">
        <f t="shared" si="0"/>
        <v>3655.4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190.5</v>
      </c>
      <c r="D7" s="9"/>
      <c r="E7" s="10">
        <v>19.600000000000001</v>
      </c>
      <c r="F7" s="33">
        <f t="shared" si="0"/>
        <v>3733.8</v>
      </c>
      <c r="G7" s="11"/>
      <c r="H7" s="12" t="s">
        <v>9</v>
      </c>
      <c r="I7" s="13"/>
      <c r="J7" s="14">
        <f>'KASIM 2025'!J39*-1</f>
        <v>1.4109999901847914E-3</v>
      </c>
    </row>
    <row r="8" spans="2:29" x14ac:dyDescent="0.25">
      <c r="B8" s="7">
        <v>45996</v>
      </c>
      <c r="C8" s="8">
        <v>198</v>
      </c>
      <c r="D8" s="9"/>
      <c r="E8" s="10">
        <v>19.600000000000001</v>
      </c>
      <c r="F8" s="33">
        <f t="shared" si="0"/>
        <v>3880.8</v>
      </c>
      <c r="G8" s="15"/>
      <c r="H8" s="16"/>
      <c r="I8" s="17"/>
      <c r="J8" s="18"/>
    </row>
    <row r="9" spans="2:29" x14ac:dyDescent="0.25">
      <c r="B9" s="7">
        <v>45997</v>
      </c>
      <c r="C9" s="8">
        <v>218.5</v>
      </c>
      <c r="D9" s="9"/>
      <c r="E9" s="10">
        <v>19.600000000000001</v>
      </c>
      <c r="F9" s="33">
        <f t="shared" si="0"/>
        <v>4282.6000000000004</v>
      </c>
      <c r="G9" s="15"/>
      <c r="H9" s="16"/>
      <c r="I9" s="17"/>
      <c r="J9" s="18"/>
    </row>
    <row r="10" spans="2:29" x14ac:dyDescent="0.25">
      <c r="B10" s="7">
        <v>45998</v>
      </c>
      <c r="C10" s="8">
        <v>211</v>
      </c>
      <c r="D10" s="9"/>
      <c r="E10" s="10">
        <v>19.600000000000001</v>
      </c>
      <c r="F10" s="33">
        <f t="shared" si="0"/>
        <v>4135.6000000000004</v>
      </c>
      <c r="G10" s="15"/>
      <c r="H10" s="16"/>
      <c r="I10" s="17"/>
      <c r="J10" s="18"/>
    </row>
    <row r="11" spans="2:29" x14ac:dyDescent="0.25">
      <c r="B11" s="7">
        <v>45999</v>
      </c>
      <c r="C11" s="8">
        <v>227</v>
      </c>
      <c r="D11" s="9"/>
      <c r="E11" s="10">
        <v>19.600000000000001</v>
      </c>
      <c r="F11" s="33">
        <f t="shared" si="0"/>
        <v>4449.2000000000007</v>
      </c>
      <c r="G11" s="19"/>
      <c r="H11" s="16"/>
      <c r="I11" s="17"/>
      <c r="J11" s="18"/>
    </row>
    <row r="12" spans="2:29" x14ac:dyDescent="0.25">
      <c r="B12" s="7">
        <v>46000</v>
      </c>
      <c r="C12" s="8">
        <v>226</v>
      </c>
      <c r="D12" s="9"/>
      <c r="E12" s="10">
        <v>19.600000000000001</v>
      </c>
      <c r="F12" s="33">
        <f t="shared" si="0"/>
        <v>4429.6000000000004</v>
      </c>
      <c r="G12" s="19"/>
      <c r="H12" s="16"/>
      <c r="I12" s="17"/>
      <c r="J12" s="18"/>
    </row>
    <row r="13" spans="2:29" x14ac:dyDescent="0.25">
      <c r="B13" s="7">
        <v>46001</v>
      </c>
      <c r="C13" s="8">
        <v>222</v>
      </c>
      <c r="D13" s="9"/>
      <c r="E13" s="10">
        <v>19.600000000000001</v>
      </c>
      <c r="F13" s="33">
        <f t="shared" si="0"/>
        <v>4351.2000000000007</v>
      </c>
      <c r="G13" s="15">
        <v>46045</v>
      </c>
      <c r="H13" s="16" t="s">
        <v>44</v>
      </c>
      <c r="I13" s="17"/>
      <c r="J13" s="18">
        <v>131931.56</v>
      </c>
    </row>
    <row r="14" spans="2:29" x14ac:dyDescent="0.25">
      <c r="B14" s="7">
        <v>46002</v>
      </c>
      <c r="C14" s="8">
        <v>226</v>
      </c>
      <c r="D14" s="9"/>
      <c r="E14" s="10">
        <v>19.600000000000001</v>
      </c>
      <c r="F14" s="33">
        <f t="shared" si="0"/>
        <v>4429.6000000000004</v>
      </c>
      <c r="G14" s="19"/>
      <c r="H14" s="16"/>
      <c r="I14" s="17"/>
      <c r="J14" s="18"/>
    </row>
    <row r="15" spans="2:29" x14ac:dyDescent="0.25">
      <c r="B15" s="7">
        <v>46003</v>
      </c>
      <c r="C15" s="8">
        <v>224</v>
      </c>
      <c r="D15" s="9"/>
      <c r="E15" s="10">
        <v>19.600000000000001</v>
      </c>
      <c r="F15" s="33">
        <f t="shared" si="0"/>
        <v>4390.4000000000005</v>
      </c>
      <c r="G15" s="19"/>
      <c r="H15" s="16"/>
      <c r="I15" s="17"/>
      <c r="J15" s="18"/>
    </row>
    <row r="16" spans="2:29" x14ac:dyDescent="0.25">
      <c r="B16" s="7">
        <v>46004</v>
      </c>
      <c r="C16" s="8">
        <v>218.5</v>
      </c>
      <c r="D16" s="9"/>
      <c r="E16" s="10">
        <v>19.600000000000001</v>
      </c>
      <c r="F16" s="33">
        <f t="shared" si="0"/>
        <v>4282.6000000000004</v>
      </c>
      <c r="G16" s="19"/>
      <c r="H16" s="16"/>
      <c r="I16" s="17"/>
      <c r="J16" s="18"/>
    </row>
    <row r="17" spans="2:10" x14ac:dyDescent="0.25">
      <c r="B17" s="7">
        <v>46005</v>
      </c>
      <c r="C17" s="8">
        <v>221</v>
      </c>
      <c r="D17" s="9"/>
      <c r="E17" s="10">
        <v>19.600000000000001</v>
      </c>
      <c r="F17" s="33">
        <f t="shared" si="0"/>
        <v>4331.6000000000004</v>
      </c>
      <c r="G17" s="19"/>
      <c r="H17" s="16"/>
      <c r="I17" s="17"/>
      <c r="J17" s="18"/>
    </row>
    <row r="18" spans="2:10" x14ac:dyDescent="0.25">
      <c r="B18" s="7">
        <v>46006</v>
      </c>
      <c r="C18" s="8">
        <v>227.5</v>
      </c>
      <c r="D18" s="9"/>
      <c r="E18" s="10">
        <v>19.600000000000001</v>
      </c>
      <c r="F18" s="33">
        <f t="shared" si="0"/>
        <v>4459</v>
      </c>
      <c r="G18" s="19"/>
      <c r="H18" s="16"/>
      <c r="I18" s="17"/>
      <c r="J18" s="18"/>
    </row>
    <row r="19" spans="2:10" x14ac:dyDescent="0.25">
      <c r="B19" s="7">
        <v>46007</v>
      </c>
      <c r="C19" s="8">
        <v>226</v>
      </c>
      <c r="D19" s="9"/>
      <c r="E19" s="10">
        <v>19.600000000000001</v>
      </c>
      <c r="F19" s="33">
        <f t="shared" si="0"/>
        <v>4429.6000000000004</v>
      </c>
      <c r="G19" s="19"/>
      <c r="H19" s="16"/>
      <c r="I19" s="17"/>
      <c r="J19" s="18"/>
    </row>
    <row r="20" spans="2:10" x14ac:dyDescent="0.25">
      <c r="B20" s="7">
        <v>46008</v>
      </c>
      <c r="C20" s="8">
        <v>232</v>
      </c>
      <c r="D20" s="9"/>
      <c r="E20" s="10">
        <v>19.600000000000001</v>
      </c>
      <c r="F20" s="33">
        <f t="shared" si="0"/>
        <v>4547.2000000000007</v>
      </c>
      <c r="G20" s="19"/>
      <c r="H20" s="16"/>
      <c r="I20" s="17"/>
      <c r="J20" s="18"/>
    </row>
    <row r="21" spans="2:10" x14ac:dyDescent="0.25">
      <c r="B21" s="7">
        <v>46009</v>
      </c>
      <c r="C21" s="8">
        <v>238.5</v>
      </c>
      <c r="D21" s="9"/>
      <c r="E21" s="10">
        <v>19.600000000000001</v>
      </c>
      <c r="F21" s="33">
        <f t="shared" si="0"/>
        <v>4674.6000000000004</v>
      </c>
      <c r="G21" s="19"/>
      <c r="H21" s="16"/>
      <c r="I21" s="17"/>
      <c r="J21" s="18"/>
    </row>
    <row r="22" spans="2:10" x14ac:dyDescent="0.25">
      <c r="B22" s="7">
        <v>46010</v>
      </c>
      <c r="C22" s="8">
        <v>238</v>
      </c>
      <c r="D22" s="9"/>
      <c r="E22" s="10">
        <v>19.600000000000001</v>
      </c>
      <c r="F22" s="33">
        <f t="shared" si="0"/>
        <v>4664.8</v>
      </c>
      <c r="G22" s="19"/>
      <c r="H22" s="16"/>
      <c r="I22" s="17"/>
      <c r="J22" s="18"/>
    </row>
    <row r="23" spans="2:10" x14ac:dyDescent="0.25">
      <c r="B23" s="7">
        <v>46011</v>
      </c>
      <c r="C23" s="8">
        <v>234</v>
      </c>
      <c r="D23" s="9"/>
      <c r="E23" s="10">
        <v>19.600000000000001</v>
      </c>
      <c r="F23" s="33">
        <f t="shared" si="0"/>
        <v>4586.4000000000005</v>
      </c>
      <c r="G23" s="19"/>
      <c r="H23" s="16"/>
      <c r="I23" s="17"/>
      <c r="J23" s="18"/>
    </row>
    <row r="24" spans="2:10" x14ac:dyDescent="0.25">
      <c r="B24" s="7">
        <v>46012</v>
      </c>
      <c r="C24" s="8">
        <v>221</v>
      </c>
      <c r="D24" s="9"/>
      <c r="E24" s="10">
        <v>19.600000000000001</v>
      </c>
      <c r="F24" s="33">
        <f t="shared" si="0"/>
        <v>4331.6000000000004</v>
      </c>
      <c r="G24" s="19"/>
      <c r="H24" s="16"/>
      <c r="I24" s="17"/>
      <c r="J24" s="18"/>
    </row>
    <row r="25" spans="2:10" x14ac:dyDescent="0.25">
      <c r="B25" s="7">
        <v>46013</v>
      </c>
      <c r="C25" s="8">
        <v>214</v>
      </c>
      <c r="D25" s="9"/>
      <c r="E25" s="10">
        <v>19.600000000000001</v>
      </c>
      <c r="F25" s="33">
        <f t="shared" si="0"/>
        <v>4194.4000000000005</v>
      </c>
      <c r="G25" s="19"/>
      <c r="H25" s="16"/>
      <c r="I25" s="17"/>
      <c r="J25" s="18"/>
    </row>
    <row r="26" spans="2:10" x14ac:dyDescent="0.25">
      <c r="B26" s="7">
        <v>46014</v>
      </c>
      <c r="C26" s="8">
        <v>219</v>
      </c>
      <c r="D26" s="9"/>
      <c r="E26" s="10">
        <v>19.600000000000001</v>
      </c>
      <c r="F26" s="33">
        <f t="shared" si="0"/>
        <v>4292.4000000000005</v>
      </c>
      <c r="G26" s="19"/>
      <c r="H26" s="16"/>
      <c r="I26" s="17"/>
      <c r="J26" s="18"/>
    </row>
    <row r="27" spans="2:10" x14ac:dyDescent="0.25">
      <c r="B27" s="7">
        <v>46015</v>
      </c>
      <c r="C27" s="8">
        <v>222.5</v>
      </c>
      <c r="D27" s="9"/>
      <c r="E27" s="10">
        <v>19.600000000000001</v>
      </c>
      <c r="F27" s="33">
        <f t="shared" si="0"/>
        <v>4361</v>
      </c>
      <c r="G27" s="19"/>
      <c r="H27" s="16"/>
      <c r="I27" s="17"/>
      <c r="J27" s="18"/>
    </row>
    <row r="28" spans="2:10" x14ac:dyDescent="0.25">
      <c r="B28" s="7">
        <v>46016</v>
      </c>
      <c r="C28" s="8">
        <v>231</v>
      </c>
      <c r="D28" s="9"/>
      <c r="E28" s="10">
        <v>19.600000000000001</v>
      </c>
      <c r="F28" s="33">
        <f t="shared" si="0"/>
        <v>4527.6000000000004</v>
      </c>
      <c r="G28" s="19"/>
      <c r="H28" s="16"/>
      <c r="I28" s="17"/>
      <c r="J28" s="18"/>
    </row>
    <row r="29" spans="2:10" x14ac:dyDescent="0.25">
      <c r="B29" s="7">
        <v>46017</v>
      </c>
      <c r="C29" s="8">
        <v>234.5</v>
      </c>
      <c r="D29" s="9"/>
      <c r="E29" s="10">
        <v>19.600000000000001</v>
      </c>
      <c r="F29" s="33">
        <f t="shared" si="0"/>
        <v>4596.2000000000007</v>
      </c>
      <c r="G29" s="19"/>
      <c r="H29" s="16"/>
      <c r="I29" s="17"/>
      <c r="J29" s="18"/>
    </row>
    <row r="30" spans="2:10" x14ac:dyDescent="0.25">
      <c r="B30" s="7">
        <v>46018</v>
      </c>
      <c r="C30" s="8">
        <v>231</v>
      </c>
      <c r="D30" s="9"/>
      <c r="E30" s="10">
        <v>19.600000000000001</v>
      </c>
      <c r="F30" s="33">
        <f t="shared" si="0"/>
        <v>4527.6000000000004</v>
      </c>
      <c r="G30" s="19"/>
      <c r="H30" s="16"/>
      <c r="I30" s="17"/>
      <c r="J30" s="18"/>
    </row>
    <row r="31" spans="2:10" x14ac:dyDescent="0.25">
      <c r="B31" s="7">
        <v>46019</v>
      </c>
      <c r="C31" s="8">
        <v>232</v>
      </c>
      <c r="D31" s="9"/>
      <c r="E31" s="10">
        <v>19.600000000000001</v>
      </c>
      <c r="F31" s="33">
        <f t="shared" si="0"/>
        <v>4547.2000000000007</v>
      </c>
      <c r="G31" s="19"/>
      <c r="H31" s="16"/>
      <c r="I31" s="17"/>
      <c r="J31" s="18"/>
    </row>
    <row r="32" spans="2:10" x14ac:dyDescent="0.25">
      <c r="B32" s="7">
        <v>46020</v>
      </c>
      <c r="C32" s="8">
        <v>225.5</v>
      </c>
      <c r="D32" s="9"/>
      <c r="E32" s="10">
        <v>19.600000000000001</v>
      </c>
      <c r="F32" s="33">
        <f t="shared" si="0"/>
        <v>4419.8</v>
      </c>
      <c r="G32" s="19"/>
      <c r="H32" s="16"/>
      <c r="I32" s="17"/>
      <c r="J32" s="18"/>
    </row>
    <row r="33" spans="2:12" x14ac:dyDescent="0.25">
      <c r="B33" s="7">
        <v>46021</v>
      </c>
      <c r="C33" s="8">
        <v>228.5</v>
      </c>
      <c r="D33" s="9"/>
      <c r="E33" s="10">
        <v>19.600000000000001</v>
      </c>
      <c r="F33" s="33">
        <f t="shared" si="0"/>
        <v>4478.6000000000004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227</v>
      </c>
      <c r="D34" s="48"/>
      <c r="E34" s="10">
        <v>19.600000000000001</v>
      </c>
      <c r="F34" s="49">
        <f t="shared" si="0"/>
        <v>4449.2000000000007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6806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133397.601035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133397.6</v>
      </c>
      <c r="L36" s="31">
        <f>J36-J4-J5-J6</f>
        <v>131931.56037600001</v>
      </c>
    </row>
    <row r="37" spans="2:12" x14ac:dyDescent="0.25">
      <c r="B37" s="26" t="s">
        <v>14</v>
      </c>
      <c r="C37" s="30">
        <f>C35</f>
        <v>6806</v>
      </c>
      <c r="D37" s="9">
        <f>D35/1.03</f>
        <v>0</v>
      </c>
      <c r="E37" s="10"/>
      <c r="F37" s="33">
        <f>SUM(F4:F36)</f>
        <v>133397.6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-1.0349999938625842E-3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87090-0A15-4A02-A8DD-64E038367DED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231</v>
      </c>
      <c r="D4" s="9"/>
      <c r="E4" s="10">
        <v>20.5</v>
      </c>
      <c r="F4" s="33">
        <f>E4*C4</f>
        <v>4735.5</v>
      </c>
      <c r="G4" s="11"/>
      <c r="H4" s="12" t="s">
        <v>6</v>
      </c>
      <c r="I4" s="13">
        <v>0.01</v>
      </c>
      <c r="J4" s="14">
        <f>(F36+F37)*I4</f>
        <v>1486.6975</v>
      </c>
    </row>
    <row r="5" spans="2:29" x14ac:dyDescent="0.25">
      <c r="B5" s="7">
        <v>46024</v>
      </c>
      <c r="C5" s="8">
        <v>212</v>
      </c>
      <c r="D5" s="9"/>
      <c r="E5" s="10">
        <v>20.5</v>
      </c>
      <c r="F5" s="33">
        <f t="shared" ref="F5:F34" si="0">E5*C5</f>
        <v>4346</v>
      </c>
      <c r="G5" s="11"/>
      <c r="H5" s="12" t="s">
        <v>7</v>
      </c>
      <c r="I5" s="13">
        <v>1E-3</v>
      </c>
      <c r="J5" s="14">
        <f>(F36+F37-J4-J6)*I5</f>
        <v>147.1830525</v>
      </c>
    </row>
    <row r="6" spans="2:29" x14ac:dyDescent="0.25">
      <c r="B6" s="7">
        <v>46025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422.5</v>
      </c>
      <c r="D7" s="9"/>
      <c r="E7" s="10">
        <v>20.5</v>
      </c>
      <c r="F7" s="33">
        <f t="shared" si="0"/>
        <v>8661.25</v>
      </c>
      <c r="G7" s="11"/>
      <c r="H7" s="12" t="s">
        <v>9</v>
      </c>
      <c r="I7" s="13"/>
      <c r="J7" s="14">
        <f>'ARALIK 2025'!J39*-1</f>
        <v>1.0349999938625842E-3</v>
      </c>
    </row>
    <row r="8" spans="2:29" x14ac:dyDescent="0.25">
      <c r="B8" s="7">
        <v>46027</v>
      </c>
      <c r="C8" s="8">
        <v>210.5</v>
      </c>
      <c r="D8" s="9"/>
      <c r="E8" s="10">
        <v>20.5</v>
      </c>
      <c r="F8" s="33">
        <f t="shared" si="0"/>
        <v>4315.25</v>
      </c>
      <c r="G8" s="15"/>
      <c r="H8" s="16"/>
      <c r="I8" s="17"/>
      <c r="J8" s="18"/>
    </row>
    <row r="9" spans="2:29" x14ac:dyDescent="0.25">
      <c r="B9" s="7">
        <v>46028</v>
      </c>
      <c r="C9" s="8">
        <v>223</v>
      </c>
      <c r="D9" s="9"/>
      <c r="E9" s="10">
        <v>20.5</v>
      </c>
      <c r="F9" s="33">
        <f t="shared" si="0"/>
        <v>4571.5</v>
      </c>
      <c r="G9" s="15"/>
      <c r="H9" s="16"/>
      <c r="I9" s="17"/>
      <c r="J9" s="18"/>
    </row>
    <row r="10" spans="2:29" x14ac:dyDescent="0.25">
      <c r="B10" s="7">
        <v>46029</v>
      </c>
      <c r="C10" s="8">
        <v>229</v>
      </c>
      <c r="D10" s="9"/>
      <c r="E10" s="10">
        <v>20.5</v>
      </c>
      <c r="F10" s="33">
        <f t="shared" si="0"/>
        <v>4694.5</v>
      </c>
      <c r="G10" s="15"/>
      <c r="H10" s="16"/>
      <c r="I10" s="17"/>
      <c r="J10" s="18"/>
    </row>
    <row r="11" spans="2:29" x14ac:dyDescent="0.25">
      <c r="B11" s="7">
        <v>46030</v>
      </c>
      <c r="C11" s="8">
        <v>221.5</v>
      </c>
      <c r="D11" s="9"/>
      <c r="E11" s="10">
        <v>20.5</v>
      </c>
      <c r="F11" s="33">
        <f t="shared" si="0"/>
        <v>4540.75</v>
      </c>
      <c r="G11" s="19"/>
      <c r="H11" s="16"/>
      <c r="I11" s="17"/>
      <c r="J11" s="18"/>
    </row>
    <row r="12" spans="2:29" x14ac:dyDescent="0.25">
      <c r="B12" s="7">
        <v>46031</v>
      </c>
      <c r="C12" s="8">
        <v>220</v>
      </c>
      <c r="D12" s="9"/>
      <c r="E12" s="10">
        <v>20.5</v>
      </c>
      <c r="F12" s="33">
        <f t="shared" si="0"/>
        <v>4510</v>
      </c>
      <c r="G12" s="19"/>
      <c r="H12" s="16"/>
      <c r="I12" s="17"/>
      <c r="J12" s="18"/>
    </row>
    <row r="13" spans="2:29" x14ac:dyDescent="0.25">
      <c r="B13" s="7">
        <v>46032</v>
      </c>
      <c r="C13" s="8">
        <v>222</v>
      </c>
      <c r="D13" s="9"/>
      <c r="E13" s="10">
        <v>20.5</v>
      </c>
      <c r="F13" s="33">
        <f t="shared" si="0"/>
        <v>4551</v>
      </c>
      <c r="G13" s="19"/>
      <c r="H13" s="16"/>
      <c r="I13" s="17"/>
      <c r="J13" s="18"/>
    </row>
    <row r="14" spans="2:29" x14ac:dyDescent="0.25">
      <c r="B14" s="7">
        <v>46033</v>
      </c>
      <c r="C14" s="8">
        <v>216.5</v>
      </c>
      <c r="D14" s="9"/>
      <c r="E14" s="10">
        <v>20.5</v>
      </c>
      <c r="F14" s="33">
        <f t="shared" si="0"/>
        <v>4438.25</v>
      </c>
      <c r="G14" s="15">
        <v>46080</v>
      </c>
      <c r="H14" s="16" t="s">
        <v>45</v>
      </c>
      <c r="I14" s="17"/>
      <c r="J14" s="18">
        <v>142914.68</v>
      </c>
    </row>
    <row r="15" spans="2:29" x14ac:dyDescent="0.25">
      <c r="B15" s="7">
        <v>46034</v>
      </c>
      <c r="C15" s="8">
        <v>220.5</v>
      </c>
      <c r="D15" s="9"/>
      <c r="E15" s="10">
        <v>20.5</v>
      </c>
      <c r="F15" s="33">
        <f t="shared" si="0"/>
        <v>4520.25</v>
      </c>
      <c r="G15" s="19"/>
      <c r="H15" s="16"/>
      <c r="I15" s="17"/>
      <c r="J15" s="18"/>
    </row>
    <row r="16" spans="2:29" x14ac:dyDescent="0.25">
      <c r="B16" s="7">
        <v>46035</v>
      </c>
      <c r="C16" s="8">
        <v>225</v>
      </c>
      <c r="D16" s="9"/>
      <c r="E16" s="10">
        <v>20.5</v>
      </c>
      <c r="F16" s="33">
        <f t="shared" si="0"/>
        <v>4612.5</v>
      </c>
      <c r="G16" s="19"/>
      <c r="H16" s="16"/>
      <c r="I16" s="17"/>
      <c r="J16" s="18"/>
    </row>
    <row r="17" spans="2:10" x14ac:dyDescent="0.25">
      <c r="B17" s="7">
        <v>46036</v>
      </c>
      <c r="C17" s="8">
        <v>204</v>
      </c>
      <c r="D17" s="9"/>
      <c r="E17" s="10">
        <v>20.5</v>
      </c>
      <c r="F17" s="33">
        <f t="shared" si="0"/>
        <v>4182</v>
      </c>
      <c r="G17" s="19"/>
      <c r="H17" s="16"/>
      <c r="I17" s="17"/>
      <c r="J17" s="18"/>
    </row>
    <row r="18" spans="2:10" x14ac:dyDescent="0.25">
      <c r="B18" s="7">
        <v>46037</v>
      </c>
      <c r="C18" s="8">
        <v>213</v>
      </c>
      <c r="D18" s="9"/>
      <c r="E18" s="10">
        <v>20.5</v>
      </c>
      <c r="F18" s="33">
        <f t="shared" si="0"/>
        <v>4366.5</v>
      </c>
      <c r="G18" s="19"/>
      <c r="H18" s="16"/>
      <c r="I18" s="17"/>
      <c r="J18" s="18"/>
    </row>
    <row r="19" spans="2:10" x14ac:dyDescent="0.25">
      <c r="B19" s="7">
        <v>46038</v>
      </c>
      <c r="C19" s="8">
        <v>205</v>
      </c>
      <c r="D19" s="9"/>
      <c r="E19" s="10">
        <v>20.5</v>
      </c>
      <c r="F19" s="33">
        <f t="shared" si="0"/>
        <v>4202.5</v>
      </c>
      <c r="G19" s="19"/>
      <c r="H19" s="16"/>
      <c r="I19" s="17"/>
      <c r="J19" s="18"/>
    </row>
    <row r="20" spans="2:10" x14ac:dyDescent="0.25">
      <c r="B20" s="7">
        <v>46039</v>
      </c>
      <c r="C20" s="8">
        <v>206</v>
      </c>
      <c r="D20" s="9"/>
      <c r="E20" s="10">
        <v>20.5</v>
      </c>
      <c r="F20" s="33">
        <f t="shared" si="0"/>
        <v>4223</v>
      </c>
      <c r="G20" s="19"/>
      <c r="H20" s="16"/>
      <c r="I20" s="17"/>
      <c r="J20" s="18"/>
    </row>
    <row r="21" spans="2:10" x14ac:dyDescent="0.25">
      <c r="B21" s="7">
        <v>46040</v>
      </c>
      <c r="C21" s="8">
        <v>208</v>
      </c>
      <c r="D21" s="9"/>
      <c r="E21" s="10">
        <v>20.5</v>
      </c>
      <c r="F21" s="33">
        <f t="shared" si="0"/>
        <v>4264</v>
      </c>
      <c r="G21" s="19"/>
      <c r="H21" s="16"/>
      <c r="I21" s="17"/>
      <c r="J21" s="18"/>
    </row>
    <row r="22" spans="2:10" x14ac:dyDescent="0.25">
      <c r="B22" s="7">
        <v>46041</v>
      </c>
      <c r="C22" s="8">
        <v>204</v>
      </c>
      <c r="D22" s="9"/>
      <c r="E22" s="10">
        <v>20.5</v>
      </c>
      <c r="F22" s="33">
        <f t="shared" si="0"/>
        <v>4182</v>
      </c>
      <c r="G22" s="19"/>
      <c r="H22" s="16"/>
      <c r="I22" s="17"/>
      <c r="J22" s="18"/>
    </row>
    <row r="23" spans="2:10" x14ac:dyDescent="0.25">
      <c r="B23" s="7">
        <v>46042</v>
      </c>
      <c r="C23" s="8">
        <v>209</v>
      </c>
      <c r="D23" s="9"/>
      <c r="E23" s="10">
        <v>20.5</v>
      </c>
      <c r="F23" s="33">
        <f t="shared" si="0"/>
        <v>4284.5</v>
      </c>
      <c r="G23" s="19"/>
      <c r="H23" s="16"/>
      <c r="I23" s="17"/>
      <c r="J23" s="18"/>
    </row>
    <row r="24" spans="2:10" x14ac:dyDescent="0.25">
      <c r="B24" s="7">
        <v>46043</v>
      </c>
      <c r="C24" s="8">
        <v>209</v>
      </c>
      <c r="D24" s="9"/>
      <c r="E24" s="10">
        <v>20.5</v>
      </c>
      <c r="F24" s="33">
        <f t="shared" si="0"/>
        <v>4284.5</v>
      </c>
      <c r="G24" s="19"/>
      <c r="H24" s="16"/>
      <c r="I24" s="17"/>
      <c r="J24" s="18"/>
    </row>
    <row r="25" spans="2:10" x14ac:dyDescent="0.25">
      <c r="B25" s="7">
        <v>46044</v>
      </c>
      <c r="C25" s="8">
        <v>224.5</v>
      </c>
      <c r="D25" s="9"/>
      <c r="E25" s="10">
        <v>24</v>
      </c>
      <c r="F25" s="33">
        <f t="shared" si="0"/>
        <v>5388</v>
      </c>
      <c r="G25" s="19"/>
      <c r="H25" s="16"/>
      <c r="I25" s="17"/>
      <c r="J25" s="18"/>
    </row>
    <row r="26" spans="2:10" x14ac:dyDescent="0.25">
      <c r="B26" s="7">
        <v>46045</v>
      </c>
      <c r="C26" s="8">
        <v>226</v>
      </c>
      <c r="D26" s="9"/>
      <c r="E26" s="10">
        <v>24</v>
      </c>
      <c r="F26" s="33">
        <f t="shared" si="0"/>
        <v>5424</v>
      </c>
      <c r="G26" s="19"/>
      <c r="H26" s="16"/>
      <c r="I26" s="17"/>
      <c r="J26" s="18"/>
    </row>
    <row r="27" spans="2:10" x14ac:dyDescent="0.25">
      <c r="B27" s="7">
        <v>46046</v>
      </c>
      <c r="C27" s="8">
        <v>225</v>
      </c>
      <c r="D27" s="9"/>
      <c r="E27" s="10">
        <v>24</v>
      </c>
      <c r="F27" s="33">
        <f t="shared" si="0"/>
        <v>5400</v>
      </c>
      <c r="G27" s="19"/>
      <c r="H27" s="16"/>
      <c r="I27" s="17"/>
      <c r="J27" s="18"/>
    </row>
    <row r="28" spans="2:10" x14ac:dyDescent="0.25">
      <c r="B28" s="7">
        <v>46047</v>
      </c>
      <c r="C28" s="8">
        <v>235</v>
      </c>
      <c r="D28" s="9"/>
      <c r="E28" s="10">
        <v>24</v>
      </c>
      <c r="F28" s="33">
        <f t="shared" si="0"/>
        <v>5640</v>
      </c>
      <c r="G28" s="19"/>
      <c r="H28" s="16"/>
      <c r="I28" s="17"/>
      <c r="J28" s="18"/>
    </row>
    <row r="29" spans="2:10" x14ac:dyDescent="0.25">
      <c r="B29" s="7">
        <v>46048</v>
      </c>
      <c r="C29" s="8">
        <v>216.5</v>
      </c>
      <c r="D29" s="9"/>
      <c r="E29" s="10">
        <v>24</v>
      </c>
      <c r="F29" s="33">
        <f t="shared" si="0"/>
        <v>5196</v>
      </c>
      <c r="G29" s="19"/>
      <c r="H29" s="16"/>
      <c r="I29" s="17"/>
      <c r="J29" s="18"/>
    </row>
    <row r="30" spans="2:10" x14ac:dyDescent="0.25">
      <c r="B30" s="7">
        <v>46049</v>
      </c>
      <c r="C30" s="8">
        <v>228</v>
      </c>
      <c r="D30" s="9"/>
      <c r="E30" s="10">
        <v>24</v>
      </c>
      <c r="F30" s="33">
        <f t="shared" si="0"/>
        <v>5472</v>
      </c>
      <c r="G30" s="19"/>
      <c r="H30" s="16"/>
      <c r="I30" s="17"/>
      <c r="J30" s="18"/>
    </row>
    <row r="31" spans="2:10" x14ac:dyDescent="0.25">
      <c r="B31" s="7">
        <v>46050</v>
      </c>
      <c r="C31" s="8">
        <v>234.5</v>
      </c>
      <c r="D31" s="9"/>
      <c r="E31" s="10">
        <v>24</v>
      </c>
      <c r="F31" s="33">
        <f t="shared" si="0"/>
        <v>5628</v>
      </c>
      <c r="G31" s="19"/>
      <c r="H31" s="16"/>
      <c r="I31" s="17"/>
      <c r="J31" s="18"/>
    </row>
    <row r="32" spans="2:10" x14ac:dyDescent="0.25">
      <c r="B32" s="7">
        <v>46051</v>
      </c>
      <c r="C32" s="8">
        <v>254.5</v>
      </c>
      <c r="D32" s="9"/>
      <c r="E32" s="10">
        <v>24</v>
      </c>
      <c r="F32" s="33">
        <f t="shared" si="0"/>
        <v>6108</v>
      </c>
      <c r="G32" s="19"/>
      <c r="H32" s="16"/>
      <c r="I32" s="17"/>
      <c r="J32" s="18"/>
    </row>
    <row r="33" spans="2:12" x14ac:dyDescent="0.25">
      <c r="B33" s="7">
        <v>46052</v>
      </c>
      <c r="C33" s="8">
        <v>255</v>
      </c>
      <c r="D33" s="9"/>
      <c r="E33" s="10">
        <v>24</v>
      </c>
      <c r="F33" s="33">
        <f t="shared" si="0"/>
        <v>6120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242</v>
      </c>
      <c r="D34" s="48"/>
      <c r="E34" s="10">
        <v>24</v>
      </c>
      <c r="F34" s="49">
        <f t="shared" si="0"/>
        <v>5808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6852.5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144548.56158749998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148669.75</v>
      </c>
      <c r="L36" s="31">
        <f>J36-J4-J5-J6</f>
        <v>147035.86944749998</v>
      </c>
    </row>
    <row r="37" spans="2:12" x14ac:dyDescent="0.25">
      <c r="B37" s="26" t="s">
        <v>14</v>
      </c>
      <c r="C37" s="30">
        <f>C35</f>
        <v>6852.5</v>
      </c>
      <c r="D37" s="9">
        <f>D35/1.03</f>
        <v>0</v>
      </c>
      <c r="E37" s="10"/>
      <c r="F37" s="33">
        <f>SUM(F4:F36)</f>
        <v>148669.75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4121.1884125000215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A8182-D99D-4F96-87D4-4BF9790FAB98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256</v>
      </c>
      <c r="D4" s="9"/>
      <c r="E4" s="10">
        <v>24.5</v>
      </c>
      <c r="F4" s="33">
        <f>E4*C4</f>
        <v>6272</v>
      </c>
      <c r="G4" s="11"/>
      <c r="H4" s="12" t="s">
        <v>6</v>
      </c>
      <c r="I4" s="13">
        <v>0.01</v>
      </c>
      <c r="J4" s="14">
        <f>(F36+F37)*I4</f>
        <v>2374.54</v>
      </c>
    </row>
    <row r="5" spans="2:29" x14ac:dyDescent="0.25">
      <c r="B5" s="7">
        <v>46055</v>
      </c>
      <c r="C5" s="8">
        <v>264.5</v>
      </c>
      <c r="D5" s="9"/>
      <c r="E5" s="10">
        <v>24.5</v>
      </c>
      <c r="F5" s="33">
        <f t="shared" ref="F5:F34" si="0">E5*C5</f>
        <v>6480.25</v>
      </c>
      <c r="G5" s="11"/>
      <c r="H5" s="12" t="s">
        <v>7</v>
      </c>
      <c r="I5" s="13">
        <v>1E-3</v>
      </c>
      <c r="J5" s="14">
        <f>(F36+F37-J4-J6)*I5</f>
        <v>235.07945999999998</v>
      </c>
    </row>
    <row r="6" spans="2:29" x14ac:dyDescent="0.25">
      <c r="B6" s="7">
        <v>46056</v>
      </c>
      <c r="C6" s="8">
        <v>288</v>
      </c>
      <c r="D6" s="9"/>
      <c r="E6" s="10">
        <v>24.5</v>
      </c>
      <c r="F6" s="33">
        <f t="shared" si="0"/>
        <v>7056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286.5</v>
      </c>
      <c r="D7" s="9"/>
      <c r="E7" s="10">
        <v>24.5</v>
      </c>
      <c r="F7" s="33">
        <f t="shared" si="0"/>
        <v>7019.25</v>
      </c>
      <c r="G7" s="11"/>
      <c r="H7" s="12" t="s">
        <v>9</v>
      </c>
      <c r="I7" s="13"/>
      <c r="J7" s="14">
        <f>'OCAK 2026'!J39*-1</f>
        <v>-4121.1884125000215</v>
      </c>
    </row>
    <row r="8" spans="2:29" x14ac:dyDescent="0.25">
      <c r="B8" s="7">
        <v>46058</v>
      </c>
      <c r="C8" s="8">
        <v>262</v>
      </c>
      <c r="D8" s="9"/>
      <c r="E8" s="10">
        <v>24.5</v>
      </c>
      <c r="F8" s="33">
        <f t="shared" si="0"/>
        <v>6419</v>
      </c>
      <c r="G8" s="15"/>
      <c r="H8" s="16"/>
      <c r="I8" s="17"/>
      <c r="J8" s="18"/>
    </row>
    <row r="9" spans="2:29" x14ac:dyDescent="0.25">
      <c r="B9" s="7">
        <v>46059</v>
      </c>
      <c r="C9" s="8">
        <v>313.5</v>
      </c>
      <c r="D9" s="9"/>
      <c r="E9" s="10">
        <v>24.5</v>
      </c>
      <c r="F9" s="33">
        <f t="shared" si="0"/>
        <v>7680.75</v>
      </c>
      <c r="G9" s="15"/>
      <c r="H9" s="16"/>
      <c r="I9" s="17"/>
      <c r="J9" s="18"/>
    </row>
    <row r="10" spans="2:29" x14ac:dyDescent="0.25">
      <c r="B10" s="7">
        <v>46060</v>
      </c>
      <c r="C10" s="8">
        <v>316.5</v>
      </c>
      <c r="D10" s="9"/>
      <c r="E10" s="10">
        <v>24.5</v>
      </c>
      <c r="F10" s="33">
        <f t="shared" si="0"/>
        <v>7754.25</v>
      </c>
      <c r="G10" s="15"/>
      <c r="H10" s="16"/>
      <c r="I10" s="17"/>
      <c r="J10" s="18"/>
    </row>
    <row r="11" spans="2:29" x14ac:dyDescent="0.25">
      <c r="B11" s="7">
        <v>46061</v>
      </c>
      <c r="C11" s="8">
        <v>346</v>
      </c>
      <c r="D11" s="9"/>
      <c r="E11" s="10">
        <v>24.5</v>
      </c>
      <c r="F11" s="33">
        <f t="shared" si="0"/>
        <v>8477</v>
      </c>
      <c r="G11" s="19"/>
      <c r="H11" s="16"/>
      <c r="I11" s="17"/>
      <c r="J11" s="18"/>
    </row>
    <row r="12" spans="2:29" x14ac:dyDescent="0.25">
      <c r="B12" s="7">
        <v>46062</v>
      </c>
      <c r="C12" s="8">
        <v>343</v>
      </c>
      <c r="D12" s="9"/>
      <c r="E12" s="10">
        <v>24.5</v>
      </c>
      <c r="F12" s="33">
        <f t="shared" si="0"/>
        <v>8403.5</v>
      </c>
      <c r="G12" s="19"/>
      <c r="H12" s="16"/>
      <c r="I12" s="17"/>
      <c r="J12" s="18"/>
    </row>
    <row r="13" spans="2:29" x14ac:dyDescent="0.25">
      <c r="B13" s="7">
        <v>46063</v>
      </c>
      <c r="C13" s="8">
        <v>331</v>
      </c>
      <c r="D13" s="9"/>
      <c r="E13" s="10">
        <v>24.5</v>
      </c>
      <c r="F13" s="33">
        <f t="shared" si="0"/>
        <v>8109.5</v>
      </c>
      <c r="G13" s="19"/>
      <c r="H13" s="16"/>
      <c r="I13" s="17"/>
      <c r="J13" s="18"/>
    </row>
    <row r="14" spans="2:29" x14ac:dyDescent="0.25">
      <c r="B14" s="7">
        <v>46064</v>
      </c>
      <c r="C14" s="8">
        <v>390</v>
      </c>
      <c r="D14" s="9"/>
      <c r="E14" s="10">
        <v>24.5</v>
      </c>
      <c r="F14" s="33">
        <f t="shared" si="0"/>
        <v>9555</v>
      </c>
      <c r="G14" s="19"/>
      <c r="H14" s="16"/>
      <c r="I14" s="17"/>
      <c r="J14" s="18"/>
    </row>
    <row r="15" spans="2:29" x14ac:dyDescent="0.25">
      <c r="B15" s="7">
        <v>46065</v>
      </c>
      <c r="C15" s="8">
        <v>329</v>
      </c>
      <c r="D15" s="9"/>
      <c r="E15" s="10">
        <v>24.5</v>
      </c>
      <c r="F15" s="33">
        <f t="shared" si="0"/>
        <v>8060.5</v>
      </c>
      <c r="G15" s="19"/>
      <c r="H15" s="16"/>
      <c r="I15" s="17"/>
      <c r="J15" s="18"/>
    </row>
    <row r="16" spans="2:29" x14ac:dyDescent="0.25">
      <c r="B16" s="7">
        <v>46066</v>
      </c>
      <c r="C16" s="8">
        <v>330</v>
      </c>
      <c r="D16" s="9"/>
      <c r="E16" s="10">
        <v>24.5</v>
      </c>
      <c r="F16" s="33">
        <f t="shared" si="0"/>
        <v>8085</v>
      </c>
      <c r="G16" s="15">
        <v>46114</v>
      </c>
      <c r="H16" s="16" t="s">
        <v>46</v>
      </c>
      <c r="I16" s="17"/>
      <c r="J16" s="18">
        <v>238965.57</v>
      </c>
    </row>
    <row r="17" spans="2:10" x14ac:dyDescent="0.25">
      <c r="B17" s="7">
        <v>46067</v>
      </c>
      <c r="C17" s="8">
        <v>350</v>
      </c>
      <c r="D17" s="9"/>
      <c r="E17" s="10">
        <v>24.5</v>
      </c>
      <c r="F17" s="33">
        <f t="shared" si="0"/>
        <v>8575</v>
      </c>
      <c r="G17" s="19"/>
      <c r="H17" s="16"/>
      <c r="I17" s="17"/>
      <c r="J17" s="18"/>
    </row>
    <row r="18" spans="2:10" x14ac:dyDescent="0.25">
      <c r="B18" s="7">
        <v>46068</v>
      </c>
      <c r="C18" s="8">
        <v>338</v>
      </c>
      <c r="D18" s="9"/>
      <c r="E18" s="10">
        <v>24.5</v>
      </c>
      <c r="F18" s="33">
        <f t="shared" si="0"/>
        <v>8281</v>
      </c>
      <c r="G18" s="19"/>
      <c r="H18" s="16"/>
      <c r="I18" s="17"/>
      <c r="J18" s="18"/>
    </row>
    <row r="19" spans="2:10" x14ac:dyDescent="0.25">
      <c r="B19" s="7">
        <v>46069</v>
      </c>
      <c r="C19" s="8">
        <v>346</v>
      </c>
      <c r="D19" s="9"/>
      <c r="E19" s="10">
        <v>24.5</v>
      </c>
      <c r="F19" s="33">
        <f t="shared" si="0"/>
        <v>8477</v>
      </c>
      <c r="G19" s="19"/>
      <c r="H19" s="16"/>
      <c r="I19" s="17"/>
      <c r="J19" s="18"/>
    </row>
    <row r="20" spans="2:10" x14ac:dyDescent="0.25">
      <c r="B20" s="7">
        <v>46070</v>
      </c>
      <c r="C20" s="8">
        <v>344</v>
      </c>
      <c r="D20" s="9"/>
      <c r="E20" s="10">
        <v>24.5</v>
      </c>
      <c r="F20" s="33">
        <f t="shared" si="0"/>
        <v>8428</v>
      </c>
      <c r="G20" s="19"/>
      <c r="H20" s="16"/>
      <c r="I20" s="17"/>
      <c r="J20" s="18"/>
    </row>
    <row r="21" spans="2:10" x14ac:dyDescent="0.25">
      <c r="B21" s="7">
        <v>46071</v>
      </c>
      <c r="C21" s="8">
        <v>353.5</v>
      </c>
      <c r="D21" s="9"/>
      <c r="E21" s="10">
        <v>24.5</v>
      </c>
      <c r="F21" s="33">
        <f t="shared" si="0"/>
        <v>8660.75</v>
      </c>
      <c r="G21" s="19"/>
      <c r="H21" s="16"/>
      <c r="I21" s="17"/>
      <c r="J21" s="18"/>
    </row>
    <row r="22" spans="2:10" x14ac:dyDescent="0.25">
      <c r="B22" s="7">
        <v>46072</v>
      </c>
      <c r="C22" s="8">
        <v>364</v>
      </c>
      <c r="D22" s="9"/>
      <c r="E22" s="10">
        <v>24.5</v>
      </c>
      <c r="F22" s="33">
        <f t="shared" si="0"/>
        <v>8918</v>
      </c>
      <c r="G22" s="19"/>
      <c r="H22" s="16"/>
      <c r="I22" s="17"/>
      <c r="J22" s="18"/>
    </row>
    <row r="23" spans="2:10" x14ac:dyDescent="0.25">
      <c r="B23" s="7">
        <v>46073</v>
      </c>
      <c r="C23" s="8">
        <v>381</v>
      </c>
      <c r="D23" s="9"/>
      <c r="E23" s="10">
        <v>24.5</v>
      </c>
      <c r="F23" s="33">
        <f t="shared" si="0"/>
        <v>9334.5</v>
      </c>
      <c r="G23" s="19"/>
      <c r="H23" s="16"/>
      <c r="I23" s="17"/>
      <c r="J23" s="18"/>
    </row>
    <row r="24" spans="2:10" x14ac:dyDescent="0.25">
      <c r="B24" s="7">
        <v>46074</v>
      </c>
      <c r="C24" s="8">
        <v>375.5</v>
      </c>
      <c r="D24" s="9"/>
      <c r="E24" s="10">
        <v>24.5</v>
      </c>
      <c r="F24" s="33">
        <f t="shared" si="0"/>
        <v>9199.75</v>
      </c>
      <c r="G24" s="19"/>
      <c r="H24" s="16"/>
      <c r="I24" s="17"/>
      <c r="J24" s="18"/>
    </row>
    <row r="25" spans="2:10" x14ac:dyDescent="0.25">
      <c r="B25" s="7">
        <v>46075</v>
      </c>
      <c r="C25" s="8">
        <v>402.5</v>
      </c>
      <c r="D25" s="9"/>
      <c r="E25" s="10">
        <v>24.5</v>
      </c>
      <c r="F25" s="33">
        <f t="shared" si="0"/>
        <v>9861.25</v>
      </c>
      <c r="G25" s="19"/>
      <c r="H25" s="16"/>
      <c r="I25" s="17"/>
      <c r="J25" s="18"/>
    </row>
    <row r="26" spans="2:10" x14ac:dyDescent="0.25">
      <c r="B26" s="7">
        <v>46076</v>
      </c>
      <c r="C26" s="8">
        <v>393.5</v>
      </c>
      <c r="D26" s="9"/>
      <c r="E26" s="10">
        <v>24.5</v>
      </c>
      <c r="F26" s="33">
        <f t="shared" si="0"/>
        <v>9640.75</v>
      </c>
      <c r="G26" s="19"/>
      <c r="H26" s="16"/>
      <c r="I26" s="17"/>
      <c r="J26" s="18"/>
    </row>
    <row r="27" spans="2:10" x14ac:dyDescent="0.25">
      <c r="B27" s="7">
        <v>46077</v>
      </c>
      <c r="C27" s="8">
        <v>408</v>
      </c>
      <c r="D27" s="9"/>
      <c r="E27" s="10">
        <v>24.5</v>
      </c>
      <c r="F27" s="33">
        <f t="shared" si="0"/>
        <v>9996</v>
      </c>
      <c r="G27" s="19"/>
      <c r="H27" s="16"/>
      <c r="I27" s="17"/>
      <c r="J27" s="18"/>
    </row>
    <row r="28" spans="2:10" x14ac:dyDescent="0.25">
      <c r="B28" s="7">
        <v>46078</v>
      </c>
      <c r="C28" s="8">
        <v>413</v>
      </c>
      <c r="D28" s="9"/>
      <c r="E28" s="10">
        <v>24.5</v>
      </c>
      <c r="F28" s="33">
        <f t="shared" si="0"/>
        <v>10118.5</v>
      </c>
      <c r="G28" s="19"/>
      <c r="H28" s="16"/>
      <c r="I28" s="17"/>
      <c r="J28" s="18"/>
    </row>
    <row r="29" spans="2:10" x14ac:dyDescent="0.25">
      <c r="B29" s="7">
        <v>46079</v>
      </c>
      <c r="C29" s="8">
        <v>389</v>
      </c>
      <c r="D29" s="9"/>
      <c r="E29" s="10">
        <v>24.5</v>
      </c>
      <c r="F29" s="33">
        <f t="shared" si="0"/>
        <v>9530.5</v>
      </c>
      <c r="G29" s="19"/>
      <c r="H29" s="16"/>
      <c r="I29" s="17"/>
      <c r="J29" s="18"/>
    </row>
    <row r="30" spans="2:10" x14ac:dyDescent="0.25">
      <c r="B30" s="7">
        <v>46080</v>
      </c>
      <c r="C30" s="8">
        <v>399</v>
      </c>
      <c r="D30" s="9"/>
      <c r="E30" s="10">
        <v>24.5</v>
      </c>
      <c r="F30" s="33">
        <f t="shared" si="0"/>
        <v>9775.5</v>
      </c>
      <c r="G30" s="19"/>
      <c r="H30" s="16"/>
      <c r="I30" s="17"/>
      <c r="J30" s="18"/>
    </row>
    <row r="31" spans="2:10" x14ac:dyDescent="0.25">
      <c r="B31" s="7">
        <v>46081</v>
      </c>
      <c r="C31" s="8">
        <v>379</v>
      </c>
      <c r="D31" s="9"/>
      <c r="E31" s="10">
        <v>24.5</v>
      </c>
      <c r="F31" s="33">
        <f t="shared" si="0"/>
        <v>9285.5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9692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237454.00104749997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237454</v>
      </c>
      <c r="L36" s="31">
        <f>J36-J4-J5-J6</f>
        <v>234844.38053999998</v>
      </c>
    </row>
    <row r="37" spans="2:12" x14ac:dyDescent="0.25">
      <c r="B37" s="26" t="s">
        <v>14</v>
      </c>
      <c r="C37" s="30">
        <f>C35</f>
        <v>9692</v>
      </c>
      <c r="D37" s="9">
        <f>D35/1.03</f>
        <v>0</v>
      </c>
      <c r="E37" s="10"/>
      <c r="F37" s="33">
        <f>SUM(F4:F36)</f>
        <v>237454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-1.0474999726284295E-3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A6C69-8FAB-4D47-9CD1-491D1A5C2F12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396</v>
      </c>
      <c r="D4" s="9"/>
      <c r="E4" s="10">
        <v>25</v>
      </c>
      <c r="F4" s="33">
        <f>E4*C4</f>
        <v>9900</v>
      </c>
      <c r="G4" s="11"/>
      <c r="H4" s="12" t="s">
        <v>6</v>
      </c>
      <c r="I4" s="13">
        <v>0.01</v>
      </c>
      <c r="J4" s="14">
        <f>(F36+F37)*I4</f>
        <v>3024.5</v>
      </c>
    </row>
    <row r="5" spans="2:29" x14ac:dyDescent="0.25">
      <c r="B5" s="7">
        <v>46083</v>
      </c>
      <c r="C5" s="8">
        <v>395</v>
      </c>
      <c r="D5" s="9"/>
      <c r="E5" s="10">
        <v>25</v>
      </c>
      <c r="F5" s="33">
        <f t="shared" ref="F5:F34" si="0">E5*C5</f>
        <v>9875</v>
      </c>
      <c r="G5" s="11"/>
      <c r="H5" s="12" t="s">
        <v>7</v>
      </c>
      <c r="I5" s="13">
        <v>1E-3</v>
      </c>
      <c r="J5" s="14">
        <f>(F36+F37-J4-J6)*I5</f>
        <v>299.4255</v>
      </c>
    </row>
    <row r="6" spans="2:29" x14ac:dyDescent="0.25">
      <c r="B6" s="7">
        <v>46084</v>
      </c>
      <c r="C6" s="8">
        <v>380</v>
      </c>
      <c r="D6" s="9"/>
      <c r="E6" s="10">
        <v>25</v>
      </c>
      <c r="F6" s="33">
        <f t="shared" si="0"/>
        <v>9500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384</v>
      </c>
      <c r="D7" s="9"/>
      <c r="E7" s="10">
        <v>25</v>
      </c>
      <c r="F7" s="33">
        <f t="shared" si="0"/>
        <v>9600</v>
      </c>
      <c r="G7" s="11"/>
      <c r="H7" s="12" t="s">
        <v>9</v>
      </c>
      <c r="I7" s="13"/>
      <c r="J7" s="14">
        <f>'ŞUBAT 2026'!J39*-1</f>
        <v>1.0474999726284295E-3</v>
      </c>
    </row>
    <row r="8" spans="2:29" x14ac:dyDescent="0.25">
      <c r="B8" s="7">
        <v>46086</v>
      </c>
      <c r="C8" s="8">
        <v>401</v>
      </c>
      <c r="D8" s="9"/>
      <c r="E8" s="10">
        <v>25</v>
      </c>
      <c r="F8" s="33">
        <f t="shared" si="0"/>
        <v>10025</v>
      </c>
      <c r="G8" s="15"/>
      <c r="H8" s="16"/>
      <c r="I8" s="17"/>
      <c r="J8" s="18"/>
    </row>
    <row r="9" spans="2:29" x14ac:dyDescent="0.25">
      <c r="B9" s="7">
        <v>46087</v>
      </c>
      <c r="C9" s="8">
        <v>390</v>
      </c>
      <c r="D9" s="9"/>
      <c r="E9" s="10">
        <v>25</v>
      </c>
      <c r="F9" s="33">
        <f t="shared" si="0"/>
        <v>9750</v>
      </c>
      <c r="G9" s="15"/>
      <c r="H9" s="16"/>
      <c r="I9" s="17"/>
      <c r="J9" s="18"/>
    </row>
    <row r="10" spans="2:29" x14ac:dyDescent="0.25">
      <c r="B10" s="7">
        <v>46088</v>
      </c>
      <c r="C10" s="8">
        <v>388</v>
      </c>
      <c r="D10" s="9"/>
      <c r="E10" s="10">
        <v>25</v>
      </c>
      <c r="F10" s="33">
        <f t="shared" si="0"/>
        <v>9700</v>
      </c>
      <c r="G10" s="15"/>
      <c r="H10" s="16"/>
      <c r="I10" s="17"/>
      <c r="J10" s="18"/>
    </row>
    <row r="11" spans="2:29" x14ac:dyDescent="0.25">
      <c r="B11" s="7">
        <v>46089</v>
      </c>
      <c r="C11" s="8">
        <v>393</v>
      </c>
      <c r="D11" s="9"/>
      <c r="E11" s="10">
        <v>25</v>
      </c>
      <c r="F11" s="33">
        <f t="shared" si="0"/>
        <v>9825</v>
      </c>
      <c r="G11" s="19"/>
      <c r="H11" s="16"/>
      <c r="I11" s="17"/>
      <c r="J11" s="18"/>
    </row>
    <row r="12" spans="2:29" x14ac:dyDescent="0.25">
      <c r="B12" s="7">
        <v>46090</v>
      </c>
      <c r="C12" s="8">
        <v>370</v>
      </c>
      <c r="D12" s="9"/>
      <c r="E12" s="10">
        <v>25</v>
      </c>
      <c r="F12" s="33">
        <f t="shared" si="0"/>
        <v>9250</v>
      </c>
      <c r="G12" s="19"/>
      <c r="H12" s="16"/>
      <c r="I12" s="17"/>
      <c r="J12" s="18"/>
    </row>
    <row r="13" spans="2:29" x14ac:dyDescent="0.25">
      <c r="B13" s="7">
        <v>46091</v>
      </c>
      <c r="C13" s="8">
        <v>362</v>
      </c>
      <c r="D13" s="9"/>
      <c r="E13" s="10">
        <v>25</v>
      </c>
      <c r="F13" s="33">
        <f t="shared" si="0"/>
        <v>9050</v>
      </c>
      <c r="G13" s="19"/>
      <c r="H13" s="16"/>
      <c r="I13" s="17"/>
      <c r="J13" s="18"/>
    </row>
    <row r="14" spans="2:29" x14ac:dyDescent="0.25">
      <c r="B14" s="7">
        <v>46092</v>
      </c>
      <c r="C14" s="8">
        <v>396</v>
      </c>
      <c r="D14" s="9"/>
      <c r="E14" s="10">
        <v>25</v>
      </c>
      <c r="F14" s="33">
        <f t="shared" si="0"/>
        <v>9900</v>
      </c>
      <c r="G14" s="19"/>
      <c r="H14" s="16"/>
      <c r="I14" s="17"/>
      <c r="J14" s="18"/>
    </row>
    <row r="15" spans="2:29" x14ac:dyDescent="0.25">
      <c r="B15" s="7">
        <v>46093</v>
      </c>
      <c r="C15" s="8">
        <v>385</v>
      </c>
      <c r="D15" s="9"/>
      <c r="E15" s="10">
        <v>25</v>
      </c>
      <c r="F15" s="33">
        <f t="shared" si="0"/>
        <v>9625</v>
      </c>
      <c r="G15" s="19"/>
      <c r="H15" s="16"/>
      <c r="I15" s="17"/>
      <c r="J15" s="18"/>
    </row>
    <row r="16" spans="2:29" x14ac:dyDescent="0.25">
      <c r="B16" s="7">
        <v>46094</v>
      </c>
      <c r="C16" s="8">
        <v>376</v>
      </c>
      <c r="D16" s="9"/>
      <c r="E16" s="10">
        <v>25</v>
      </c>
      <c r="F16" s="33">
        <f t="shared" si="0"/>
        <v>9400</v>
      </c>
      <c r="G16" s="19"/>
      <c r="H16" s="16"/>
      <c r="I16" s="17"/>
      <c r="J16" s="18"/>
    </row>
    <row r="17" spans="2:10" x14ac:dyDescent="0.25">
      <c r="B17" s="7">
        <v>46095</v>
      </c>
      <c r="C17" s="8">
        <v>384</v>
      </c>
      <c r="D17" s="9"/>
      <c r="E17" s="10">
        <v>25</v>
      </c>
      <c r="F17" s="33">
        <f t="shared" si="0"/>
        <v>9600</v>
      </c>
      <c r="G17" s="19"/>
      <c r="H17" s="16"/>
      <c r="I17" s="17"/>
      <c r="J17" s="18"/>
    </row>
    <row r="18" spans="2:10" x14ac:dyDescent="0.25">
      <c r="B18" s="7">
        <v>46096</v>
      </c>
      <c r="C18" s="8">
        <v>376</v>
      </c>
      <c r="D18" s="9"/>
      <c r="E18" s="10">
        <v>25</v>
      </c>
      <c r="F18" s="33">
        <f t="shared" si="0"/>
        <v>9400</v>
      </c>
      <c r="G18" s="15">
        <v>46142</v>
      </c>
      <c r="H18" s="16" t="s">
        <v>44</v>
      </c>
      <c r="I18" s="17"/>
      <c r="J18" s="18">
        <v>299126.07</v>
      </c>
    </row>
    <row r="19" spans="2:10" x14ac:dyDescent="0.25">
      <c r="B19" s="7">
        <v>46097</v>
      </c>
      <c r="C19" s="8">
        <v>392</v>
      </c>
      <c r="D19" s="9"/>
      <c r="E19" s="10">
        <v>25</v>
      </c>
      <c r="F19" s="33">
        <f t="shared" si="0"/>
        <v>9800</v>
      </c>
      <c r="G19" s="19"/>
      <c r="H19" s="16"/>
      <c r="I19" s="17"/>
      <c r="J19" s="18"/>
    </row>
    <row r="20" spans="2:10" x14ac:dyDescent="0.25">
      <c r="B20" s="7">
        <v>46098</v>
      </c>
      <c r="C20" s="8">
        <v>390</v>
      </c>
      <c r="D20" s="9"/>
      <c r="E20" s="10">
        <v>25</v>
      </c>
      <c r="F20" s="33">
        <f t="shared" si="0"/>
        <v>9750</v>
      </c>
      <c r="G20" s="19"/>
      <c r="H20" s="16"/>
      <c r="I20" s="17"/>
      <c r="J20" s="18"/>
    </row>
    <row r="21" spans="2:10" x14ac:dyDescent="0.25">
      <c r="B21" s="7">
        <v>46099</v>
      </c>
      <c r="C21" s="8">
        <v>398</v>
      </c>
      <c r="D21" s="9"/>
      <c r="E21" s="10">
        <v>25</v>
      </c>
      <c r="F21" s="33">
        <f t="shared" si="0"/>
        <v>9950</v>
      </c>
      <c r="G21" s="19"/>
      <c r="H21" s="16"/>
      <c r="I21" s="17"/>
      <c r="J21" s="18"/>
    </row>
    <row r="22" spans="2:10" x14ac:dyDescent="0.25">
      <c r="B22" s="7">
        <v>46100</v>
      </c>
      <c r="C22" s="8">
        <v>386</v>
      </c>
      <c r="D22" s="9"/>
      <c r="E22" s="10">
        <v>25</v>
      </c>
      <c r="F22" s="33">
        <f t="shared" si="0"/>
        <v>9650</v>
      </c>
      <c r="G22" s="19"/>
      <c r="H22" s="16"/>
      <c r="I22" s="17"/>
      <c r="J22" s="18"/>
    </row>
    <row r="23" spans="2:10" x14ac:dyDescent="0.25">
      <c r="B23" s="7">
        <v>46101</v>
      </c>
      <c r="C23" s="8">
        <v>374</v>
      </c>
      <c r="D23" s="9"/>
      <c r="E23" s="10">
        <v>25</v>
      </c>
      <c r="F23" s="33">
        <f t="shared" si="0"/>
        <v>9350</v>
      </c>
      <c r="G23" s="19"/>
      <c r="H23" s="16"/>
      <c r="I23" s="17"/>
      <c r="J23" s="18"/>
    </row>
    <row r="24" spans="2:10" x14ac:dyDescent="0.25">
      <c r="B24" s="7">
        <v>46102</v>
      </c>
      <c r="C24" s="8">
        <v>419</v>
      </c>
      <c r="D24" s="9"/>
      <c r="E24" s="10">
        <v>25</v>
      </c>
      <c r="F24" s="33">
        <f t="shared" si="0"/>
        <v>10475</v>
      </c>
      <c r="G24" s="19"/>
      <c r="H24" s="16"/>
      <c r="I24" s="17"/>
      <c r="J24" s="18"/>
    </row>
    <row r="25" spans="2:10" x14ac:dyDescent="0.25">
      <c r="B25" s="7">
        <v>46103</v>
      </c>
      <c r="C25" s="8">
        <v>392</v>
      </c>
      <c r="D25" s="9"/>
      <c r="E25" s="10">
        <v>25</v>
      </c>
      <c r="F25" s="33">
        <f t="shared" si="0"/>
        <v>9800</v>
      </c>
      <c r="G25" s="19"/>
      <c r="H25" s="16"/>
      <c r="I25" s="17"/>
      <c r="J25" s="18"/>
    </row>
    <row r="26" spans="2:10" x14ac:dyDescent="0.25">
      <c r="B26" s="7">
        <v>46104</v>
      </c>
      <c r="C26" s="8">
        <v>400</v>
      </c>
      <c r="D26" s="9"/>
      <c r="E26" s="10">
        <v>25</v>
      </c>
      <c r="F26" s="33">
        <f t="shared" si="0"/>
        <v>10000</v>
      </c>
      <c r="G26" s="19"/>
      <c r="H26" s="16"/>
      <c r="I26" s="17"/>
      <c r="J26" s="18"/>
    </row>
    <row r="27" spans="2:10" x14ac:dyDescent="0.25">
      <c r="B27" s="7">
        <v>46105</v>
      </c>
      <c r="C27" s="8">
        <v>370</v>
      </c>
      <c r="D27" s="9"/>
      <c r="E27" s="10">
        <v>25</v>
      </c>
      <c r="F27" s="33">
        <f t="shared" si="0"/>
        <v>9250</v>
      </c>
      <c r="G27" s="19"/>
      <c r="H27" s="16"/>
      <c r="I27" s="17"/>
      <c r="J27" s="18"/>
    </row>
    <row r="28" spans="2:10" x14ac:dyDescent="0.25">
      <c r="B28" s="7">
        <v>46106</v>
      </c>
      <c r="C28" s="8">
        <v>396</v>
      </c>
      <c r="D28" s="9"/>
      <c r="E28" s="10">
        <v>25</v>
      </c>
      <c r="F28" s="33">
        <f t="shared" si="0"/>
        <v>9900</v>
      </c>
      <c r="G28" s="19"/>
      <c r="H28" s="16"/>
      <c r="I28" s="17"/>
      <c r="J28" s="18"/>
    </row>
    <row r="29" spans="2:10" x14ac:dyDescent="0.25">
      <c r="B29" s="7">
        <v>46107</v>
      </c>
      <c r="C29" s="8">
        <v>396</v>
      </c>
      <c r="D29" s="9"/>
      <c r="E29" s="10">
        <v>25</v>
      </c>
      <c r="F29" s="33">
        <f t="shared" si="0"/>
        <v>9900</v>
      </c>
      <c r="G29" s="19"/>
      <c r="H29" s="16"/>
      <c r="I29" s="17"/>
      <c r="J29" s="18"/>
    </row>
    <row r="30" spans="2:10" x14ac:dyDescent="0.25">
      <c r="B30" s="7">
        <v>46108</v>
      </c>
      <c r="C30" s="8">
        <v>406</v>
      </c>
      <c r="D30" s="9"/>
      <c r="E30" s="10">
        <v>25</v>
      </c>
      <c r="F30" s="33">
        <f t="shared" si="0"/>
        <v>10150</v>
      </c>
      <c r="G30" s="19"/>
      <c r="H30" s="16"/>
      <c r="I30" s="17"/>
      <c r="J30" s="18"/>
    </row>
    <row r="31" spans="2:10" x14ac:dyDescent="0.25">
      <c r="B31" s="7">
        <v>46109</v>
      </c>
      <c r="C31" s="8">
        <v>383</v>
      </c>
      <c r="D31" s="9"/>
      <c r="E31" s="10">
        <v>25</v>
      </c>
      <c r="F31" s="33">
        <f t="shared" si="0"/>
        <v>9575</v>
      </c>
      <c r="G31" s="19"/>
      <c r="H31" s="16"/>
      <c r="I31" s="17"/>
      <c r="J31" s="18"/>
    </row>
    <row r="32" spans="2:10" x14ac:dyDescent="0.25">
      <c r="B32" s="7">
        <v>46110</v>
      </c>
      <c r="C32" s="8">
        <v>407</v>
      </c>
      <c r="D32" s="9"/>
      <c r="E32" s="10">
        <v>25</v>
      </c>
      <c r="F32" s="33">
        <f t="shared" si="0"/>
        <v>10175</v>
      </c>
      <c r="G32" s="19"/>
      <c r="H32" s="16"/>
      <c r="I32" s="17"/>
      <c r="J32" s="18"/>
    </row>
    <row r="33" spans="2:12" x14ac:dyDescent="0.25">
      <c r="B33" s="7">
        <v>46111</v>
      </c>
      <c r="C33" s="8">
        <v>395</v>
      </c>
      <c r="D33" s="9"/>
      <c r="E33" s="10">
        <v>25</v>
      </c>
      <c r="F33" s="33">
        <f t="shared" si="0"/>
        <v>9875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418</v>
      </c>
      <c r="D34" s="48"/>
      <c r="E34" s="10">
        <v>25</v>
      </c>
      <c r="F34" s="49">
        <f t="shared" si="0"/>
        <v>10450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12098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302449.99654749996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302450</v>
      </c>
      <c r="L36" s="31">
        <f>J36-J4-J5-J6</f>
        <v>299126.07449999999</v>
      </c>
    </row>
    <row r="37" spans="2:12" x14ac:dyDescent="0.25">
      <c r="B37" s="26" t="s">
        <v>14</v>
      </c>
      <c r="C37" s="30">
        <f>C35</f>
        <v>12098</v>
      </c>
      <c r="D37" s="9">
        <f>D35/1.03</f>
        <v>0</v>
      </c>
      <c r="E37" s="10"/>
      <c r="F37" s="33">
        <f>SUM(F4:F36)</f>
        <v>302450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3.4525000373832881E-3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88C44-C24B-477B-A323-742332ADC8D2}">
  <dimension ref="B1:AC43"/>
  <sheetViews>
    <sheetView zoomScale="85" zoomScaleNormal="85" workbookViewId="0">
      <selection activeCell="E20" sqref="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405</v>
      </c>
      <c r="D4" s="9"/>
      <c r="E4" s="10">
        <v>25</v>
      </c>
      <c r="F4" s="33">
        <f>E4*C4</f>
        <v>10125</v>
      </c>
      <c r="G4" s="11"/>
      <c r="H4" s="12" t="s">
        <v>6</v>
      </c>
      <c r="I4" s="13">
        <v>0.01</v>
      </c>
      <c r="J4" s="14">
        <f>(F36+F37)*I4</f>
        <v>3113.75</v>
      </c>
    </row>
    <row r="5" spans="2:29" x14ac:dyDescent="0.25">
      <c r="B5" s="7">
        <v>46114</v>
      </c>
      <c r="C5" s="8">
        <v>431</v>
      </c>
      <c r="D5" s="9"/>
      <c r="E5" s="10">
        <v>25</v>
      </c>
      <c r="F5" s="33">
        <f t="shared" ref="F5:F34" si="0">E5*C5</f>
        <v>10775</v>
      </c>
      <c r="G5" s="11"/>
      <c r="H5" s="12" t="s">
        <v>7</v>
      </c>
      <c r="I5" s="13">
        <v>1E-3</v>
      </c>
      <c r="J5" s="14">
        <f>(F36+F37-J4-J6)*I5</f>
        <v>308.26125000000002</v>
      </c>
    </row>
    <row r="6" spans="2:29" x14ac:dyDescent="0.25">
      <c r="B6" s="7">
        <v>46115</v>
      </c>
      <c r="C6" s="8">
        <v>414</v>
      </c>
      <c r="D6" s="9"/>
      <c r="E6" s="10">
        <v>25</v>
      </c>
      <c r="F6" s="33">
        <f t="shared" si="0"/>
        <v>10350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420</v>
      </c>
      <c r="D7" s="9"/>
      <c r="E7" s="10">
        <v>25</v>
      </c>
      <c r="F7" s="33">
        <f t="shared" si="0"/>
        <v>10500</v>
      </c>
      <c r="G7" s="11"/>
      <c r="H7" s="12" t="s">
        <v>9</v>
      </c>
      <c r="I7" s="13"/>
      <c r="J7" s="14">
        <f>'MART 2026'!J39*-1</f>
        <v>-3.4525000373832881E-3</v>
      </c>
    </row>
    <row r="8" spans="2:29" x14ac:dyDescent="0.25">
      <c r="B8" s="7">
        <v>46117</v>
      </c>
      <c r="C8" s="8">
        <v>428</v>
      </c>
      <c r="D8" s="9"/>
      <c r="E8" s="10">
        <v>25</v>
      </c>
      <c r="F8" s="33">
        <f t="shared" si="0"/>
        <v>10700</v>
      </c>
      <c r="G8" s="15"/>
      <c r="H8" s="16"/>
      <c r="I8" s="17"/>
      <c r="J8" s="18"/>
    </row>
    <row r="9" spans="2:29" x14ac:dyDescent="0.25">
      <c r="B9" s="7">
        <v>46118</v>
      </c>
      <c r="C9" s="8">
        <v>406</v>
      </c>
      <c r="D9" s="9"/>
      <c r="E9" s="10">
        <v>25</v>
      </c>
      <c r="F9" s="33">
        <f t="shared" si="0"/>
        <v>10150</v>
      </c>
      <c r="G9" s="15"/>
      <c r="H9" s="16"/>
      <c r="I9" s="17"/>
      <c r="J9" s="18"/>
    </row>
    <row r="10" spans="2:29" x14ac:dyDescent="0.25">
      <c r="B10" s="7">
        <v>46119</v>
      </c>
      <c r="C10" s="8">
        <v>416</v>
      </c>
      <c r="D10" s="9"/>
      <c r="E10" s="10">
        <v>25</v>
      </c>
      <c r="F10" s="33">
        <f t="shared" si="0"/>
        <v>10400</v>
      </c>
      <c r="G10" s="15"/>
      <c r="H10" s="16"/>
      <c r="I10" s="17"/>
      <c r="J10" s="18"/>
    </row>
    <row r="11" spans="2:29" x14ac:dyDescent="0.25">
      <c r="B11" s="7">
        <v>46120</v>
      </c>
      <c r="C11" s="8">
        <v>420</v>
      </c>
      <c r="D11" s="9"/>
      <c r="E11" s="10">
        <v>25</v>
      </c>
      <c r="F11" s="33">
        <f t="shared" si="0"/>
        <v>10500</v>
      </c>
      <c r="G11" s="19"/>
      <c r="H11" s="16"/>
      <c r="I11" s="17"/>
      <c r="J11" s="18"/>
    </row>
    <row r="12" spans="2:29" x14ac:dyDescent="0.25">
      <c r="B12" s="7">
        <v>46121</v>
      </c>
      <c r="C12" s="8">
        <v>412</v>
      </c>
      <c r="D12" s="9"/>
      <c r="E12" s="10">
        <v>25</v>
      </c>
      <c r="F12" s="33">
        <f t="shared" si="0"/>
        <v>10300</v>
      </c>
      <c r="G12" s="19"/>
      <c r="H12" s="16"/>
      <c r="I12" s="17"/>
      <c r="J12" s="18"/>
    </row>
    <row r="13" spans="2:29" x14ac:dyDescent="0.25">
      <c r="B13" s="7">
        <v>46122</v>
      </c>
      <c r="C13" s="8">
        <v>425</v>
      </c>
      <c r="D13" s="9"/>
      <c r="E13" s="10">
        <v>25</v>
      </c>
      <c r="F13" s="33">
        <f t="shared" si="0"/>
        <v>10625</v>
      </c>
      <c r="G13" s="19"/>
      <c r="H13" s="16"/>
      <c r="I13" s="17"/>
      <c r="J13" s="18"/>
    </row>
    <row r="14" spans="2:29" x14ac:dyDescent="0.25">
      <c r="B14" s="7">
        <v>46123</v>
      </c>
      <c r="C14" s="8">
        <v>417</v>
      </c>
      <c r="D14" s="9"/>
      <c r="E14" s="10">
        <v>25</v>
      </c>
      <c r="F14" s="33">
        <f t="shared" si="0"/>
        <v>10425</v>
      </c>
      <c r="G14" s="19"/>
      <c r="H14" s="16"/>
      <c r="I14" s="17"/>
      <c r="J14" s="18"/>
    </row>
    <row r="15" spans="2:29" x14ac:dyDescent="0.25">
      <c r="B15" s="7">
        <v>46124</v>
      </c>
      <c r="C15" s="8">
        <v>451</v>
      </c>
      <c r="D15" s="9"/>
      <c r="E15" s="10">
        <v>25</v>
      </c>
      <c r="F15" s="33">
        <f t="shared" si="0"/>
        <v>11275</v>
      </c>
      <c r="G15" s="19"/>
      <c r="H15" s="16"/>
      <c r="I15" s="17"/>
      <c r="J15" s="18"/>
    </row>
    <row r="16" spans="2:29" x14ac:dyDescent="0.25">
      <c r="B16" s="7">
        <v>46125</v>
      </c>
      <c r="C16" s="8">
        <v>430</v>
      </c>
      <c r="D16" s="9"/>
      <c r="E16" s="10">
        <v>25</v>
      </c>
      <c r="F16" s="33">
        <f t="shared" si="0"/>
        <v>10750</v>
      </c>
      <c r="G16" s="19"/>
      <c r="H16" s="16"/>
      <c r="I16" s="17"/>
      <c r="J16" s="18"/>
    </row>
    <row r="17" spans="2:10" x14ac:dyDescent="0.25">
      <c r="B17" s="7">
        <v>46126</v>
      </c>
      <c r="C17" s="8">
        <v>427</v>
      </c>
      <c r="D17" s="9"/>
      <c r="E17" s="10">
        <v>25</v>
      </c>
      <c r="F17" s="33">
        <f t="shared" si="0"/>
        <v>10675</v>
      </c>
      <c r="G17" s="19"/>
      <c r="H17" s="16"/>
      <c r="I17" s="17"/>
      <c r="J17" s="18"/>
    </row>
    <row r="18" spans="2:10" x14ac:dyDescent="0.25">
      <c r="B18" s="7">
        <v>46127</v>
      </c>
      <c r="C18" s="8">
        <v>423</v>
      </c>
      <c r="D18" s="9"/>
      <c r="E18" s="10">
        <v>25</v>
      </c>
      <c r="F18" s="33">
        <f t="shared" si="0"/>
        <v>10575</v>
      </c>
      <c r="G18" s="19"/>
      <c r="H18" s="16"/>
      <c r="I18" s="17"/>
      <c r="J18" s="18"/>
    </row>
    <row r="19" spans="2:10" x14ac:dyDescent="0.25">
      <c r="B19" s="7">
        <v>46128</v>
      </c>
      <c r="C19" s="8">
        <v>422</v>
      </c>
      <c r="D19" s="9"/>
      <c r="E19" s="10">
        <v>25</v>
      </c>
      <c r="F19" s="33">
        <f t="shared" si="0"/>
        <v>10550</v>
      </c>
      <c r="G19" s="19"/>
      <c r="H19" s="16"/>
      <c r="I19" s="17"/>
      <c r="J19" s="18"/>
    </row>
    <row r="20" spans="2:10" x14ac:dyDescent="0.25">
      <c r="B20" s="7">
        <v>46129</v>
      </c>
      <c r="C20" s="8">
        <v>399</v>
      </c>
      <c r="D20" s="9"/>
      <c r="E20" s="10">
        <v>25</v>
      </c>
      <c r="F20" s="33">
        <f t="shared" si="0"/>
        <v>9975</v>
      </c>
      <c r="G20" s="19"/>
      <c r="H20" s="16"/>
      <c r="I20" s="17"/>
      <c r="J20" s="18"/>
    </row>
    <row r="21" spans="2:10" x14ac:dyDescent="0.25">
      <c r="B21" s="7">
        <v>46130</v>
      </c>
      <c r="C21" s="8">
        <v>442</v>
      </c>
      <c r="D21" s="9"/>
      <c r="E21" s="10">
        <v>25</v>
      </c>
      <c r="F21" s="33">
        <f t="shared" si="0"/>
        <v>11050</v>
      </c>
      <c r="G21" s="19"/>
      <c r="H21" s="16"/>
      <c r="I21" s="17"/>
      <c r="J21" s="18"/>
    </row>
    <row r="22" spans="2:10" x14ac:dyDescent="0.25">
      <c r="B22" s="7">
        <v>46131</v>
      </c>
      <c r="C22" s="8">
        <v>406</v>
      </c>
      <c r="D22" s="9"/>
      <c r="E22" s="10">
        <v>25</v>
      </c>
      <c r="F22" s="33">
        <f t="shared" si="0"/>
        <v>10150</v>
      </c>
      <c r="G22" s="19"/>
      <c r="H22" s="16"/>
      <c r="I22" s="17"/>
      <c r="J22" s="18"/>
    </row>
    <row r="23" spans="2:10" x14ac:dyDescent="0.25">
      <c r="B23" s="7">
        <v>46132</v>
      </c>
      <c r="C23" s="8">
        <v>402</v>
      </c>
      <c r="D23" s="9"/>
      <c r="E23" s="10">
        <v>25</v>
      </c>
      <c r="F23" s="33">
        <f t="shared" si="0"/>
        <v>10050</v>
      </c>
      <c r="G23" s="19"/>
      <c r="H23" s="16"/>
      <c r="I23" s="17"/>
      <c r="J23" s="18"/>
    </row>
    <row r="24" spans="2:10" x14ac:dyDescent="0.25">
      <c r="B24" s="7">
        <v>46133</v>
      </c>
      <c r="C24" s="8">
        <v>400</v>
      </c>
      <c r="D24" s="9"/>
      <c r="E24" s="10">
        <v>25</v>
      </c>
      <c r="F24" s="33">
        <f t="shared" si="0"/>
        <v>10000</v>
      </c>
      <c r="G24" s="19"/>
      <c r="H24" s="16"/>
      <c r="I24" s="17"/>
      <c r="J24" s="18"/>
    </row>
    <row r="25" spans="2:10" x14ac:dyDescent="0.25">
      <c r="B25" s="7">
        <v>46134</v>
      </c>
      <c r="C25" s="8">
        <v>391</v>
      </c>
      <c r="D25" s="9"/>
      <c r="E25" s="10">
        <v>25</v>
      </c>
      <c r="F25" s="33">
        <f t="shared" si="0"/>
        <v>9775</v>
      </c>
      <c r="G25" s="19"/>
      <c r="H25" s="16"/>
      <c r="I25" s="17"/>
      <c r="J25" s="18"/>
    </row>
    <row r="26" spans="2:10" x14ac:dyDescent="0.25">
      <c r="B26" s="7">
        <v>46135</v>
      </c>
      <c r="C26" s="8">
        <v>418</v>
      </c>
      <c r="D26" s="9"/>
      <c r="E26" s="10">
        <v>25</v>
      </c>
      <c r="F26" s="33">
        <f t="shared" si="0"/>
        <v>10450</v>
      </c>
      <c r="G26" s="19"/>
      <c r="H26" s="16"/>
      <c r="I26" s="17"/>
      <c r="J26" s="18"/>
    </row>
    <row r="27" spans="2:10" x14ac:dyDescent="0.25">
      <c r="B27" s="7">
        <v>46136</v>
      </c>
      <c r="C27" s="8">
        <v>402</v>
      </c>
      <c r="D27" s="9"/>
      <c r="E27" s="10">
        <v>25</v>
      </c>
      <c r="F27" s="33">
        <f t="shared" si="0"/>
        <v>10050</v>
      </c>
      <c r="G27" s="19"/>
      <c r="H27" s="16"/>
      <c r="I27" s="17"/>
      <c r="J27" s="18"/>
    </row>
    <row r="28" spans="2:10" x14ac:dyDescent="0.25">
      <c r="B28" s="7">
        <v>46137</v>
      </c>
      <c r="C28" s="8">
        <v>421</v>
      </c>
      <c r="D28" s="9"/>
      <c r="E28" s="10">
        <v>25</v>
      </c>
      <c r="F28" s="33">
        <f t="shared" si="0"/>
        <v>10525</v>
      </c>
      <c r="G28" s="19"/>
      <c r="H28" s="16"/>
      <c r="I28" s="17"/>
      <c r="J28" s="18"/>
    </row>
    <row r="29" spans="2:10" x14ac:dyDescent="0.25">
      <c r="B29" s="7">
        <v>46138</v>
      </c>
      <c r="C29" s="8">
        <v>408</v>
      </c>
      <c r="D29" s="9"/>
      <c r="E29" s="10">
        <v>25</v>
      </c>
      <c r="F29" s="33">
        <f t="shared" si="0"/>
        <v>10200</v>
      </c>
      <c r="G29" s="19"/>
      <c r="H29" s="16"/>
      <c r="I29" s="17"/>
      <c r="J29" s="18"/>
    </row>
    <row r="30" spans="2:10" x14ac:dyDescent="0.25">
      <c r="B30" s="7">
        <v>46139</v>
      </c>
      <c r="C30" s="8">
        <v>406</v>
      </c>
      <c r="D30" s="9"/>
      <c r="E30" s="10">
        <v>25</v>
      </c>
      <c r="F30" s="33">
        <f t="shared" si="0"/>
        <v>10150</v>
      </c>
      <c r="G30" s="19"/>
      <c r="H30" s="16"/>
      <c r="I30" s="17"/>
      <c r="J30" s="18"/>
    </row>
    <row r="31" spans="2:10" x14ac:dyDescent="0.25">
      <c r="B31" s="7">
        <v>46140</v>
      </c>
      <c r="C31" s="8">
        <v>380</v>
      </c>
      <c r="D31" s="9"/>
      <c r="E31" s="10">
        <v>25</v>
      </c>
      <c r="F31" s="33">
        <f t="shared" si="0"/>
        <v>9500</v>
      </c>
      <c r="G31" s="19"/>
      <c r="H31" s="16"/>
      <c r="I31" s="17"/>
      <c r="J31" s="18"/>
    </row>
    <row r="32" spans="2:10" x14ac:dyDescent="0.25">
      <c r="B32" s="7">
        <v>46141</v>
      </c>
      <c r="C32" s="8">
        <v>438</v>
      </c>
      <c r="D32" s="9"/>
      <c r="E32" s="10">
        <v>25</v>
      </c>
      <c r="F32" s="33">
        <f t="shared" si="0"/>
        <v>10950</v>
      </c>
      <c r="G32" s="19"/>
      <c r="H32" s="16"/>
      <c r="I32" s="17"/>
      <c r="J32" s="18"/>
    </row>
    <row r="33" spans="2:12" x14ac:dyDescent="0.25">
      <c r="B33" s="7">
        <v>46142</v>
      </c>
      <c r="C33" s="8">
        <v>395</v>
      </c>
      <c r="D33" s="9"/>
      <c r="E33" s="10">
        <v>25</v>
      </c>
      <c r="F33" s="33">
        <f t="shared" si="0"/>
        <v>9875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12455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3422.0077974999626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311375</v>
      </c>
      <c r="L36" s="31">
        <f>J36-J4-J5-J6</f>
        <v>307952.98875000002</v>
      </c>
    </row>
    <row r="37" spans="2:12" x14ac:dyDescent="0.25">
      <c r="B37" s="26" t="s">
        <v>14</v>
      </c>
      <c r="C37" s="30">
        <f>C35</f>
        <v>12455</v>
      </c>
      <c r="D37" s="9">
        <f>D35/1.03</f>
        <v>0</v>
      </c>
      <c r="E37" s="10"/>
      <c r="F37" s="33">
        <f>SUM(F4:F36)</f>
        <v>311375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307952.99220250006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51A77-6381-4BA4-B228-31939E1EF14F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418</v>
      </c>
      <c r="D4" s="9"/>
      <c r="E4" s="10">
        <v>25</v>
      </c>
      <c r="F4" s="33">
        <f>E4*C4</f>
        <v>10450</v>
      </c>
      <c r="G4" s="11"/>
      <c r="H4" s="12" t="s">
        <v>6</v>
      </c>
      <c r="I4" s="13">
        <v>0.01</v>
      </c>
      <c r="J4" s="14">
        <f>(F36+F37)*I4</f>
        <v>699.5</v>
      </c>
    </row>
    <row r="5" spans="2:29" x14ac:dyDescent="0.25">
      <c r="B5" s="7">
        <v>46144</v>
      </c>
      <c r="C5" s="8">
        <v>405</v>
      </c>
      <c r="D5" s="9"/>
      <c r="E5" s="10">
        <v>25</v>
      </c>
      <c r="F5" s="33">
        <f t="shared" ref="F5:F34" si="0">E5*C5</f>
        <v>10125</v>
      </c>
      <c r="G5" s="11"/>
      <c r="H5" s="12" t="s">
        <v>7</v>
      </c>
      <c r="I5" s="13">
        <v>1E-3</v>
      </c>
      <c r="J5" s="14">
        <f>(F36+F37-J4-J6)*I5</f>
        <v>69.250500000000002</v>
      </c>
    </row>
    <row r="6" spans="2:29" x14ac:dyDescent="0.25">
      <c r="B6" s="7">
        <v>46145</v>
      </c>
      <c r="C6" s="8">
        <v>397</v>
      </c>
      <c r="D6" s="9"/>
      <c r="E6" s="10">
        <v>25</v>
      </c>
      <c r="F6" s="33">
        <f t="shared" si="0"/>
        <v>9925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379</v>
      </c>
      <c r="D7" s="9"/>
      <c r="E7" s="10">
        <v>25</v>
      </c>
      <c r="F7" s="33">
        <f t="shared" si="0"/>
        <v>9475</v>
      </c>
      <c r="G7" s="11"/>
      <c r="H7" s="12" t="s">
        <v>9</v>
      </c>
      <c r="I7" s="13"/>
      <c r="J7" s="14">
        <f>'NİSAN 2026'!J39*-1</f>
        <v>-307952.99220250006</v>
      </c>
    </row>
    <row r="8" spans="2:29" x14ac:dyDescent="0.25">
      <c r="B8" s="7">
        <v>46147</v>
      </c>
      <c r="C8" s="8">
        <v>407</v>
      </c>
      <c r="D8" s="9"/>
      <c r="E8" s="10">
        <v>25</v>
      </c>
      <c r="F8" s="33">
        <f t="shared" si="0"/>
        <v>10175</v>
      </c>
      <c r="G8" s="15"/>
      <c r="H8" s="16"/>
      <c r="I8" s="17"/>
      <c r="J8" s="18"/>
    </row>
    <row r="9" spans="2:29" x14ac:dyDescent="0.25">
      <c r="B9" s="7">
        <v>46148</v>
      </c>
      <c r="C9" s="8">
        <v>400</v>
      </c>
      <c r="D9" s="9"/>
      <c r="E9" s="10">
        <v>25</v>
      </c>
      <c r="F9" s="33">
        <f t="shared" si="0"/>
        <v>10000</v>
      </c>
      <c r="G9" s="15"/>
      <c r="H9" s="16"/>
      <c r="I9" s="17"/>
      <c r="J9" s="18"/>
    </row>
    <row r="10" spans="2:29" x14ac:dyDescent="0.25">
      <c r="B10" s="7">
        <v>46149</v>
      </c>
      <c r="C10" s="8">
        <v>392</v>
      </c>
      <c r="D10" s="9"/>
      <c r="E10" s="10">
        <v>25</v>
      </c>
      <c r="F10" s="33">
        <f t="shared" si="0"/>
        <v>9800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2798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-307184.24170250003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69950</v>
      </c>
      <c r="L36" s="31">
        <f>J36-J4-J5-J6</f>
        <v>69181.249500000005</v>
      </c>
    </row>
    <row r="37" spans="2:12" x14ac:dyDescent="0.25">
      <c r="B37" s="26" t="s">
        <v>14</v>
      </c>
      <c r="C37" s="30">
        <f>C35</f>
        <v>2798</v>
      </c>
      <c r="D37" s="9">
        <f>D35/1.03</f>
        <v>0</v>
      </c>
      <c r="E37" s="10"/>
      <c r="F37" s="33">
        <f>SUM(F4:F36)</f>
        <v>69950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377134.24170250003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B6155-2360-49DB-AA14-1A6E89057090}">
  <dimension ref="B1:AC43"/>
  <sheetViews>
    <sheetView zoomScale="85" zoomScaleNormal="85" workbookViewId="0">
      <selection activeCell="E10" sqref="E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-377134.24170250003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-377134.24170250003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377134.24170250003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2025-03-20T08:05:34Z</cp:lastPrinted>
  <dcterms:created xsi:type="dcterms:W3CDTF">2015-06-05T18:19:34Z</dcterms:created>
  <dcterms:modified xsi:type="dcterms:W3CDTF">2026-05-09T13:42:37Z</dcterms:modified>
</cp:coreProperties>
</file>